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662 Изделия электротехнические\ЗК МСП СКС-2662\"/>
    </mc:Choice>
  </mc:AlternateContent>
  <bookViews>
    <workbookView xWindow="60" yWindow="3180" windowWidth="28650" windowHeight="91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Обоснование!$A$17:$AE$69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Обоснование!$A$1:$AE$86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51" i="3" l="1"/>
  <c r="AB51" i="3" s="1"/>
  <c r="L52" i="3"/>
  <c r="AB52" i="3" s="1"/>
  <c r="L53" i="3"/>
  <c r="AB53" i="3" s="1"/>
  <c r="L54" i="3"/>
  <c r="AB54" i="3" s="1"/>
  <c r="L55" i="3"/>
  <c r="AB55" i="3" s="1"/>
  <c r="L56" i="3"/>
  <c r="AB56" i="3" s="1"/>
  <c r="L57" i="3"/>
  <c r="AB57" i="3" s="1"/>
  <c r="L58" i="3"/>
  <c r="AC58" i="3" s="1"/>
  <c r="L59" i="3"/>
  <c r="AB59" i="3" s="1"/>
  <c r="L60" i="3"/>
  <c r="AB60" i="3" s="1"/>
  <c r="L61" i="3"/>
  <c r="AB61" i="3" s="1"/>
  <c r="L62" i="3"/>
  <c r="AB62" i="3" s="1"/>
  <c r="L63" i="3"/>
  <c r="AB63" i="3" s="1"/>
  <c r="AC62" i="3" l="1"/>
  <c r="AE62" i="3" s="1"/>
  <c r="AC57" i="3"/>
  <c r="AD57" i="3" s="1"/>
  <c r="AC54" i="3"/>
  <c r="AD54" i="3" s="1"/>
  <c r="AC53" i="3"/>
  <c r="AD53" i="3" s="1"/>
  <c r="AD62" i="3"/>
  <c r="AC61" i="3"/>
  <c r="AD61" i="3" s="1"/>
  <c r="AC60" i="3"/>
  <c r="AE60" i="3" s="1"/>
  <c r="AC59" i="3"/>
  <c r="AD59" i="3" s="1"/>
  <c r="AC56" i="3"/>
  <c r="AC55" i="3"/>
  <c r="AD55" i="3" s="1"/>
  <c r="AE54" i="3"/>
  <c r="AC52" i="3"/>
  <c r="AC51" i="3"/>
  <c r="AD51" i="3" s="1"/>
  <c r="AD58" i="3"/>
  <c r="AE58" i="3"/>
  <c r="AB58" i="3"/>
  <c r="AE57" i="3"/>
  <c r="AE55" i="3"/>
  <c r="AE53" i="3"/>
  <c r="AE51" i="3"/>
  <c r="AC63" i="3"/>
  <c r="AE61" i="3"/>
  <c r="AD60" i="3" l="1"/>
  <c r="AE59" i="3"/>
  <c r="AD56" i="3"/>
  <c r="AE56" i="3"/>
  <c r="AD52" i="3"/>
  <c r="AE52" i="3"/>
  <c r="AD63" i="3"/>
  <c r="AE63" i="3"/>
  <c r="L38" i="3"/>
  <c r="AB38" i="3" s="1"/>
  <c r="L48" i="3"/>
  <c r="AB48" i="3" s="1"/>
  <c r="L35" i="3"/>
  <c r="AB35" i="3" s="1"/>
  <c r="L36" i="3"/>
  <c r="AB36" i="3" s="1"/>
  <c r="L37" i="3"/>
  <c r="AB37" i="3" s="1"/>
  <c r="L39" i="3"/>
  <c r="AB39" i="3" s="1"/>
  <c r="L42" i="3"/>
  <c r="AB42" i="3" s="1"/>
  <c r="L33" i="3"/>
  <c r="AB33" i="3" s="1"/>
  <c r="L34" i="3"/>
  <c r="AB34" i="3" s="1"/>
  <c r="L32" i="3"/>
  <c r="AB32" i="3" s="1"/>
  <c r="L28" i="3"/>
  <c r="AB28" i="3" s="1"/>
  <c r="L29" i="3"/>
  <c r="AB29" i="3" s="1"/>
  <c r="L30" i="3"/>
  <c r="AB30" i="3" s="1"/>
  <c r="L31" i="3"/>
  <c r="AB31" i="3" s="1"/>
  <c r="L24" i="3"/>
  <c r="AB24" i="3" s="1"/>
  <c r="L25" i="3"/>
  <c r="AB25" i="3" s="1"/>
  <c r="L26" i="3"/>
  <c r="AB26" i="3" s="1"/>
  <c r="L23" i="3"/>
  <c r="AB23" i="3" s="1"/>
  <c r="L22" i="3"/>
  <c r="AB22" i="3" s="1"/>
  <c r="L21" i="3"/>
  <c r="AB21" i="3" s="1"/>
  <c r="L20" i="3"/>
  <c r="AB20" i="3" s="1"/>
  <c r="L19" i="3"/>
  <c r="AB19" i="3" s="1"/>
  <c r="AC38" i="3" l="1"/>
  <c r="AD38" i="3" s="1"/>
  <c r="AC48" i="3"/>
  <c r="AD48" i="3" s="1"/>
  <c r="AC39" i="3"/>
  <c r="AD39" i="3" s="1"/>
  <c r="AC37" i="3"/>
  <c r="AC36" i="3"/>
  <c r="AD36" i="3" s="1"/>
  <c r="AC35" i="3"/>
  <c r="AD35" i="3" s="1"/>
  <c r="AE39" i="3"/>
  <c r="AC42" i="3"/>
  <c r="AD42" i="3" s="1"/>
  <c r="AC34" i="3"/>
  <c r="AD34" i="3" s="1"/>
  <c r="AC33" i="3"/>
  <c r="AD33" i="3" s="1"/>
  <c r="AC31" i="3"/>
  <c r="AD31" i="3" s="1"/>
  <c r="AC29" i="3"/>
  <c r="AD29" i="3" s="1"/>
  <c r="AC32" i="3"/>
  <c r="AC30" i="3"/>
  <c r="AD30" i="3" s="1"/>
  <c r="AC28" i="3"/>
  <c r="AC25" i="3"/>
  <c r="AD25" i="3" s="1"/>
  <c r="AC24" i="3"/>
  <c r="AD24" i="3" s="1"/>
  <c r="AC23" i="3"/>
  <c r="AC26" i="3"/>
  <c r="AD26" i="3" s="1"/>
  <c r="AC21" i="3"/>
  <c r="AD21" i="3" s="1"/>
  <c r="AC22" i="3"/>
  <c r="AD22" i="3" s="1"/>
  <c r="AC19" i="3"/>
  <c r="AD19" i="3" s="1"/>
  <c r="AC20" i="3"/>
  <c r="AD20" i="3" s="1"/>
  <c r="AE38" i="3" l="1"/>
  <c r="AE36" i="3"/>
  <c r="AE35" i="3"/>
  <c r="AE48" i="3"/>
  <c r="AD37" i="3"/>
  <c r="AE37" i="3"/>
  <c r="AE19" i="3"/>
  <c r="AE21" i="3"/>
  <c r="AE24" i="3"/>
  <c r="AE31" i="3"/>
  <c r="AE33" i="3"/>
  <c r="AE25" i="3"/>
  <c r="AE34" i="3"/>
  <c r="AE26" i="3"/>
  <c r="AE29" i="3"/>
  <c r="AE42" i="3"/>
  <c r="AE30" i="3"/>
  <c r="AD32" i="3"/>
  <c r="AE32" i="3"/>
  <c r="AE22" i="3"/>
  <c r="AD28" i="3"/>
  <c r="AE28" i="3"/>
  <c r="AD23" i="3"/>
  <c r="AE23" i="3"/>
  <c r="AE20" i="3"/>
  <c r="L27" i="3"/>
  <c r="L40" i="3"/>
  <c r="AB40" i="3" s="1"/>
  <c r="L41" i="3"/>
  <c r="L43" i="3"/>
  <c r="AB43" i="3" s="1"/>
  <c r="L44" i="3"/>
  <c r="AB44" i="3" s="1"/>
  <c r="L45" i="3"/>
  <c r="AB45" i="3" s="1"/>
  <c r="L46" i="3"/>
  <c r="AB46" i="3" s="1"/>
  <c r="L47" i="3"/>
  <c r="AB47" i="3" s="1"/>
  <c r="L49" i="3"/>
  <c r="AB49" i="3" s="1"/>
  <c r="L50" i="3"/>
  <c r="AB50" i="3" s="1"/>
  <c r="AC50" i="3" l="1"/>
  <c r="AE50" i="3" s="1"/>
  <c r="AC47" i="3"/>
  <c r="AD47" i="3" s="1"/>
  <c r="AC46" i="3"/>
  <c r="AD46" i="3" s="1"/>
  <c r="AC40" i="3"/>
  <c r="AE40" i="3" s="1"/>
  <c r="AC49" i="3"/>
  <c r="AD49" i="3" s="1"/>
  <c r="AC45" i="3"/>
  <c r="AD45" i="3" s="1"/>
  <c r="AC44" i="3"/>
  <c r="AD44" i="3" s="1"/>
  <c r="AC43" i="3"/>
  <c r="AB41" i="3"/>
  <c r="AC41" i="3"/>
  <c r="AD41" i="3" s="1"/>
  <c r="AB27" i="3"/>
  <c r="AC27" i="3"/>
  <c r="AE27" i="3" s="1"/>
  <c r="L18" i="3"/>
  <c r="AB18" i="3" s="1"/>
  <c r="AE47" i="3" l="1"/>
  <c r="AE46" i="3"/>
  <c r="AD50" i="3"/>
  <c r="AE49" i="3"/>
  <c r="AD40" i="3"/>
  <c r="AD27" i="3"/>
  <c r="AE45" i="3"/>
  <c r="AE44" i="3"/>
  <c r="AD43" i="3"/>
  <c r="AE43" i="3"/>
  <c r="AE41" i="3"/>
  <c r="AC18" i="3"/>
  <c r="AD18" i="3" s="1"/>
  <c r="AD64" i="3" s="1"/>
  <c r="AE18" i="3" l="1"/>
</calcChain>
</file>

<file path=xl/sharedStrings.xml><?xml version="1.0" encoding="utf-8"?>
<sst xmlns="http://schemas.openxmlformats.org/spreadsheetml/2006/main" count="224" uniqueCount="176">
  <si>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</si>
  <si>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</si>
  <si>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</si>
  <si>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</si>
  <si>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</si>
  <si>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</si>
  <si>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</si>
  <si>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</si>
  <si>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</si>
  <si>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</si>
  <si>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</si>
  <si>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</si>
  <si>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</si>
  <si>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</si>
  <si>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</si>
  <si>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</si>
  <si>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</si>
  <si>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</si>
  <si>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</si>
  <si>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</si>
  <si>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</si>
  <si>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</si>
  <si>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</si>
  <si>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</si>
  <si>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</si>
  <si>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</si>
  <si>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</si>
  <si>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</si>
  <si>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</si>
  <si>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</si>
  <si>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</si>
  <si>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</si>
  <si>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</si>
  <si>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</si>
  <si>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</si>
  <si>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</si>
  <si>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</si>
  <si>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</si>
  <si>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</si>
  <si>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</si>
  <si>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</si>
  <si>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</si>
  <si>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</si>
  <si>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</si>
  <si>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</si>
  <si>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</si>
  <si>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</si>
  <si>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</si>
  <si>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</si>
  <si>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</si>
  <si>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</si>
  <si>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</si>
  <si>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</si>
  <si>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</si>
  <si>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</si>
  <si>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</si>
  <si>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</si>
  <si>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</si>
  <si>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</si>
  <si>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</si>
  <si>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</si>
  <si>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</si>
  <si>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</si>
  <si>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</si>
  <si>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</si>
  <si>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</si>
  <si>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</si>
  <si>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</si>
  <si>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</si>
  <si>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</si>
  <si>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</si>
  <si>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</si>
  <si>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</si>
  <si>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</si>
  <si>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</si>
  <si>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</si>
  <si>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</si>
  <si>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</si>
  <si>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</si>
  <si>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</si>
  <si>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</si>
  <si>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</si>
  <si>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</si>
  <si>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м</t>
  </si>
  <si>
    <t>ДЕ000064</t>
  </si>
  <si>
    <t>ДЕ000088</t>
  </si>
  <si>
    <t>ДЕ000097</t>
  </si>
  <si>
    <t>ДЕ000130</t>
  </si>
  <si>
    <t>ДЕ000210</t>
  </si>
  <si>
    <t>ДЕ000214</t>
  </si>
  <si>
    <t>ДЕ000219</t>
  </si>
  <si>
    <t>ДЕ000221</t>
  </si>
  <si>
    <t>ДЕ000233</t>
  </si>
  <si>
    <t>ДЕ000236</t>
  </si>
  <si>
    <t>ДЕ000237</t>
  </si>
  <si>
    <t>ДЕ000305</t>
  </si>
  <si>
    <t>ДЕ000359</t>
  </si>
  <si>
    <t>ДЕ000391</t>
  </si>
  <si>
    <t>ДЕ000448</t>
  </si>
  <si>
    <t>ДЕ000463</t>
  </si>
  <si>
    <t>ДЕ000526</t>
  </si>
  <si>
    <t>ДЕ000583</t>
  </si>
  <si>
    <t>ДЕ000589</t>
  </si>
  <si>
    <t>ДЕ000691</t>
  </si>
  <si>
    <t>ДЕ000692</t>
  </si>
  <si>
    <t>Светильник настольный NLED-440/ Черный</t>
  </si>
  <si>
    <t>Лампа 5,2В для фонаря ФОС</t>
  </si>
  <si>
    <t>Лампа энергосберегающая 20 вт Е27</t>
  </si>
  <si>
    <t>Лампа светодиодная G13 18 Вт T8 6500К 120 см</t>
  </si>
  <si>
    <t>Светильник светодиодный ДСП-2х24 4000K 4000Лм поликарбонат IP65 (аналог ЛСП-2х36) (94586 DSP-LED)</t>
  </si>
  <si>
    <t>Светильник светодиодный с датчиком движения 18 Вт, 1200Лм., 4500K</t>
  </si>
  <si>
    <t>Лампа светодиодная сигнальная СКЛ-11 ±110 В М27*1,5 (красная)</t>
  </si>
  <si>
    <t>Лампа светодиодная сигнальная СКЛ-11 ±110 В М27*1,5 (зеленая)</t>
  </si>
  <si>
    <t>Лампа светодиодная сигнальная СКЛ-11 ± 220 В М27*1,5 (красная)</t>
  </si>
  <si>
    <t>Лампа светодиодная сигнальная СКЛ-11 ± 220 В М27*1,5 (зеленая)</t>
  </si>
  <si>
    <t>Лампа светодиодная сигнальная СКЛ-11 ± 220 В М27*1,5 (желтая)</t>
  </si>
  <si>
    <t>Светильник светодиодный встр/накл. 595*595*50 (35 Вт, 3130 Лм, 4500 К, 220 В, IP 20)</t>
  </si>
  <si>
    <t>Лампа КЛЛ 20/840 Е27 Д45х105 спираль</t>
  </si>
  <si>
    <t>Лампа ЛЛ 18вт TLD Super 80 18/840 G13 белая</t>
  </si>
  <si>
    <t>Лампа КЛЛ 26/830 4р G24q-3 1800 лм тёплый - тёплый</t>
  </si>
  <si>
    <t>Лампа светодиодная PARATHOM PRO CLASSIC A 60 12W, 650 lm, 3000K, E27</t>
  </si>
  <si>
    <t>Светильник светодиодный ДСП-36w 6500K 2900Лм IP65</t>
  </si>
  <si>
    <t>Прожектор светодиодный Navigator 94 645 NFL-P-2x30-4K-TRI-LED на штативе</t>
  </si>
  <si>
    <t>Лампа светодиодная Е27 серии MERLI-LED-A60-11W/NW/E27/FRALMO1WH</t>
  </si>
  <si>
    <t>Лампа светодиодная (Classic A матовая) 11,5 Вт D 120 длина 60 (LS CLA100 11,5 W/865 230V FRE2710X1</t>
  </si>
  <si>
    <t>Лампа светодиодная 36 вольт Е27</t>
  </si>
  <si>
    <t>ДВ000139</t>
  </si>
  <si>
    <t>ДИ000301</t>
  </si>
  <si>
    <t>ДИ000303</t>
  </si>
  <si>
    <t>ДИ000304</t>
  </si>
  <si>
    <t>ДИ000305</t>
  </si>
  <si>
    <t>ДИ000307</t>
  </si>
  <si>
    <t>ДИ000643</t>
  </si>
  <si>
    <t>ДИ000743</t>
  </si>
  <si>
    <t>ДК000035</t>
  </si>
  <si>
    <t>ДК000070</t>
  </si>
  <si>
    <t>ДБ001578</t>
  </si>
  <si>
    <t>ДЕ000388</t>
  </si>
  <si>
    <t>ДЕ000600</t>
  </si>
  <si>
    <t>ДК000137</t>
  </si>
  <si>
    <t>ДО000640</t>
  </si>
  <si>
    <t>ДО000649</t>
  </si>
  <si>
    <t>ДО000939</t>
  </si>
  <si>
    <t>КВ000010</t>
  </si>
  <si>
    <t>НБ000143</t>
  </si>
  <si>
    <t>РИ000028</t>
  </si>
  <si>
    <t>РИ000103</t>
  </si>
  <si>
    <t>СГ000422</t>
  </si>
  <si>
    <t>СГ000509</t>
  </si>
  <si>
    <t>СГ000822</t>
  </si>
  <si>
    <t>Провод монтажный БПВЛ 6 мм2</t>
  </si>
  <si>
    <t>Трубка термоусаживаемая ТУТ 10/5</t>
  </si>
  <si>
    <t>Трубка термоусаживаемая ТУТ 20/10</t>
  </si>
  <si>
    <t>Трубка термоусаживаемая ТУТ 24/12</t>
  </si>
  <si>
    <t>Трубка термоусаживаемая ТУТ 30/15</t>
  </si>
  <si>
    <t>Трубка термоусаживаемая ТУТ 50/25</t>
  </si>
  <si>
    <t>Трубка термоусадочная ТУТ 8/4 1м (КВТ)</t>
  </si>
  <si>
    <t>Трубка термоусадочная ТУТнг 3/1,5</t>
  </si>
  <si>
    <t>Ввод кабельный GK 16M</t>
  </si>
  <si>
    <t>Ввод кабельный GK 20M IP68</t>
  </si>
  <si>
    <t>Кабель 5E кат. UTP 4 пары, Кат.5e, внутренний, 
одножильный, 305м в катушке</t>
  </si>
  <si>
    <t>Драйвер ND-D21-36W-108V-300mA (14056 ND-D21)</t>
  </si>
  <si>
    <t>Фонарь ручной светодиодный,12 диодов</t>
  </si>
  <si>
    <t>Аккумуляторный фонарь Makita BML 145, напряжение 14,4В или эквивалент</t>
  </si>
  <si>
    <t>Элемент питания ТИП АА/R6/щелочь</t>
  </si>
  <si>
    <t>Розетка силовая с заземляющим контактом 2 модуля(белая) DKC, встраиваемая в рамку PDA3-100DN (45005)</t>
  </si>
  <si>
    <t>Розетка силовая с заземляющим контактом 2 модуля(красная) DKC, (45015)</t>
  </si>
  <si>
    <t>Удлинитель на катушке 30м; 3*4,0</t>
  </si>
  <si>
    <t>ТЭН для эл/котла Эван 48 W=8кВт</t>
  </si>
  <si>
    <t>Заземление переносное 6кВ</t>
  </si>
  <si>
    <t>Припой ПОС-61</t>
  </si>
  <si>
    <t>Флюс АН-26С</t>
  </si>
  <si>
    <t>Реле РП-25</t>
  </si>
  <si>
    <t>Аккумулятор 18V 4.0 Ач</t>
  </si>
  <si>
    <t>Аккумулятор 6В 4.5Ah</t>
  </si>
  <si>
    <t>кг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</si>
</sst>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5" tint="0.59999389629810485"/>
        <bgColor rgb="FFFFFFCC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7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2" xfId="0" applyFont="1" applyBorder="1" applyAlignment="1">
      <alignment horizontal="left" vertical="center" wrapText="1"/>
    </xf>
    <xf numFmtId="0" fontId="17" fillId="5" borderId="1" xfId="0" applyFont="1" applyFill="1" applyBorder="1" applyAlignment="1">
      <alignment horizontal="center"/>
    </xf>
    <xf numFmtId="4" fontId="17" fillId="6" borderId="1" xfId="0" applyNumberFormat="1" applyFont="1" applyFill="1" applyBorder="1" applyAlignment="1">
      <alignment horizontal="center" vertical="center"/>
    </xf>
    <xf numFmtId="4" fontId="17" fillId="2" borderId="1" xfId="31" applyNumberFormat="1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2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2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2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2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2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2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2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3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3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3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3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3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3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3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3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3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36</xdr:row>
      <xdr:rowOff>435156</xdr:rowOff>
    </xdr:from>
    <xdr:to>
      <xdr:col>30</xdr:col>
      <xdr:colOff>2995</xdr:colOff>
      <xdr:row>36</xdr:row>
      <xdr:rowOff>435400</xdr:rowOff>
    </xdr:to>
    <xdr:pic>
      <xdr:nvPicPr>
        <xdr:cNvPr id="3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37</xdr:row>
      <xdr:rowOff>435156</xdr:rowOff>
    </xdr:from>
    <xdr:to>
      <xdr:col>30</xdr:col>
      <xdr:colOff>2995</xdr:colOff>
      <xdr:row>37</xdr:row>
      <xdr:rowOff>435400</xdr:rowOff>
    </xdr:to>
    <xdr:pic>
      <xdr:nvPicPr>
        <xdr:cNvPr id="3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38</xdr:row>
      <xdr:rowOff>435156</xdr:rowOff>
    </xdr:from>
    <xdr:to>
      <xdr:col>30</xdr:col>
      <xdr:colOff>2995</xdr:colOff>
      <xdr:row>38</xdr:row>
      <xdr:rowOff>435400</xdr:rowOff>
    </xdr:to>
    <xdr:pic>
      <xdr:nvPicPr>
        <xdr:cNvPr id="3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39</xdr:row>
      <xdr:rowOff>435156</xdr:rowOff>
    </xdr:from>
    <xdr:to>
      <xdr:col>30</xdr:col>
      <xdr:colOff>2995</xdr:colOff>
      <xdr:row>39</xdr:row>
      <xdr:rowOff>435400</xdr:rowOff>
    </xdr:to>
    <xdr:pic>
      <xdr:nvPicPr>
        <xdr:cNvPr id="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40</xdr:row>
      <xdr:rowOff>435156</xdr:rowOff>
    </xdr:from>
    <xdr:to>
      <xdr:col>30</xdr:col>
      <xdr:colOff>2995</xdr:colOff>
      <xdr:row>40</xdr:row>
      <xdr:rowOff>435400</xdr:rowOff>
    </xdr:to>
    <xdr:pic>
      <xdr:nvPicPr>
        <xdr:cNvPr id="3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41</xdr:row>
      <xdr:rowOff>435156</xdr:rowOff>
    </xdr:from>
    <xdr:to>
      <xdr:col>30</xdr:col>
      <xdr:colOff>2995</xdr:colOff>
      <xdr:row>41</xdr:row>
      <xdr:rowOff>435400</xdr:rowOff>
    </xdr:to>
    <xdr:pic>
      <xdr:nvPicPr>
        <xdr:cNvPr id="3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42</xdr:row>
      <xdr:rowOff>435156</xdr:rowOff>
    </xdr:from>
    <xdr:to>
      <xdr:col>30</xdr:col>
      <xdr:colOff>2995</xdr:colOff>
      <xdr:row>42</xdr:row>
      <xdr:rowOff>435400</xdr:rowOff>
    </xdr:to>
    <xdr:pic>
      <xdr:nvPicPr>
        <xdr:cNvPr id="4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43</xdr:row>
      <xdr:rowOff>435156</xdr:rowOff>
    </xdr:from>
    <xdr:to>
      <xdr:col>30</xdr:col>
      <xdr:colOff>2995</xdr:colOff>
      <xdr:row>43</xdr:row>
      <xdr:rowOff>435400</xdr:rowOff>
    </xdr:to>
    <xdr:pic>
      <xdr:nvPicPr>
        <xdr:cNvPr id="5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44</xdr:row>
      <xdr:rowOff>435156</xdr:rowOff>
    </xdr:from>
    <xdr:to>
      <xdr:col>30</xdr:col>
      <xdr:colOff>2995</xdr:colOff>
      <xdr:row>44</xdr:row>
      <xdr:rowOff>435400</xdr:rowOff>
    </xdr:to>
    <xdr:pic>
      <xdr:nvPicPr>
        <xdr:cNvPr id="5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45</xdr:row>
      <xdr:rowOff>435156</xdr:rowOff>
    </xdr:from>
    <xdr:to>
      <xdr:col>30</xdr:col>
      <xdr:colOff>2995</xdr:colOff>
      <xdr:row>45</xdr:row>
      <xdr:rowOff>435400</xdr:rowOff>
    </xdr:to>
    <xdr:pic>
      <xdr:nvPicPr>
        <xdr:cNvPr id="5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46</xdr:row>
      <xdr:rowOff>435156</xdr:rowOff>
    </xdr:from>
    <xdr:to>
      <xdr:col>30</xdr:col>
      <xdr:colOff>2995</xdr:colOff>
      <xdr:row>46</xdr:row>
      <xdr:rowOff>435400</xdr:rowOff>
    </xdr:to>
    <xdr:pic>
      <xdr:nvPicPr>
        <xdr:cNvPr id="5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47</xdr:row>
      <xdr:rowOff>435156</xdr:rowOff>
    </xdr:from>
    <xdr:to>
      <xdr:col>30</xdr:col>
      <xdr:colOff>2995</xdr:colOff>
      <xdr:row>47</xdr:row>
      <xdr:rowOff>435400</xdr:rowOff>
    </xdr:to>
    <xdr:pic>
      <xdr:nvPicPr>
        <xdr:cNvPr id="5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48</xdr:row>
      <xdr:rowOff>435156</xdr:rowOff>
    </xdr:from>
    <xdr:to>
      <xdr:col>30</xdr:col>
      <xdr:colOff>2995</xdr:colOff>
      <xdr:row>48</xdr:row>
      <xdr:rowOff>435400</xdr:rowOff>
    </xdr:to>
    <xdr:pic>
      <xdr:nvPicPr>
        <xdr:cNvPr id="5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49</xdr:row>
      <xdr:rowOff>435156</xdr:rowOff>
    </xdr:from>
    <xdr:to>
      <xdr:col>30</xdr:col>
      <xdr:colOff>2995</xdr:colOff>
      <xdr:row>49</xdr:row>
      <xdr:rowOff>435400</xdr:rowOff>
    </xdr:to>
    <xdr:pic>
      <xdr:nvPicPr>
        <xdr:cNvPr id="5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5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6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6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270306981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51</xdr:row>
      <xdr:rowOff>435156</xdr:rowOff>
    </xdr:from>
    <xdr:to>
      <xdr:col>30</xdr:col>
      <xdr:colOff>2995</xdr:colOff>
      <xdr:row>51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52</xdr:row>
      <xdr:rowOff>435156</xdr:rowOff>
    </xdr:from>
    <xdr:to>
      <xdr:col>30</xdr:col>
      <xdr:colOff>2995</xdr:colOff>
      <xdr:row>52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53</xdr:row>
      <xdr:rowOff>435156</xdr:rowOff>
    </xdr:from>
    <xdr:to>
      <xdr:col>30</xdr:col>
      <xdr:colOff>2995</xdr:colOff>
      <xdr:row>53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54</xdr:row>
      <xdr:rowOff>435156</xdr:rowOff>
    </xdr:from>
    <xdr:to>
      <xdr:col>30</xdr:col>
      <xdr:colOff>2995</xdr:colOff>
      <xdr:row>54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56</xdr:row>
      <xdr:rowOff>435156</xdr:rowOff>
    </xdr:from>
    <xdr:to>
      <xdr:col>30</xdr:col>
      <xdr:colOff>2995</xdr:colOff>
      <xdr:row>56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57</xdr:row>
      <xdr:rowOff>435156</xdr:rowOff>
    </xdr:from>
    <xdr:to>
      <xdr:col>30</xdr:col>
      <xdr:colOff>2995</xdr:colOff>
      <xdr:row>57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58</xdr:row>
      <xdr:rowOff>435156</xdr:rowOff>
    </xdr:from>
    <xdr:to>
      <xdr:col>30</xdr:col>
      <xdr:colOff>2995</xdr:colOff>
      <xdr:row>58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59</xdr:row>
      <xdr:rowOff>435156</xdr:rowOff>
    </xdr:from>
    <xdr:to>
      <xdr:col>30</xdr:col>
      <xdr:colOff>2995</xdr:colOff>
      <xdr:row>59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60</xdr:row>
      <xdr:rowOff>435156</xdr:rowOff>
    </xdr:from>
    <xdr:to>
      <xdr:col>30</xdr:col>
      <xdr:colOff>2995</xdr:colOff>
      <xdr:row>60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726388" y="19239887"/>
          <a:ext cx="1147763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84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1" t="s">
        <v>72</v>
      </c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62"/>
      <c r="AB6" s="62"/>
      <c r="AC6" s="62"/>
      <c r="AD6" s="63"/>
    </row>
    <row r="7" spans="1:31" s="6" customFormat="1" ht="19.5" customHeight="1" x14ac:dyDescent="0.2">
      <c r="D7" s="7" t="s">
        <v>34</v>
      </c>
      <c r="E7" s="61" t="s">
        <v>80</v>
      </c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3"/>
    </row>
    <row r="8" spans="1:31" s="6" customFormat="1" ht="19.5" customHeight="1" x14ac:dyDescent="0.2">
      <c r="D8" s="7" t="s">
        <v>25</v>
      </c>
      <c r="E8" s="61" t="s">
        <v>81</v>
      </c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3"/>
    </row>
    <row r="9" spans="1:31" s="6" customFormat="1" ht="19.5" customHeight="1" x14ac:dyDescent="0.2">
      <c r="D9" s="7" t="s">
        <v>24</v>
      </c>
      <c r="E9" s="61" t="s">
        <v>81</v>
      </c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3"/>
    </row>
    <row r="10" spans="1:31" s="6" customFormat="1" ht="19.5" customHeight="1" x14ac:dyDescent="0.2">
      <c r="D10" s="7" t="s">
        <v>9</v>
      </c>
      <c r="E10" s="61" t="s">
        <v>82</v>
      </c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3"/>
    </row>
    <row r="11" spans="1:31" s="6" customFormat="1" ht="27" customHeight="1" x14ac:dyDescent="0.2">
      <c r="D11" s="7" t="s">
        <v>10</v>
      </c>
      <c r="E11" s="61" t="s">
        <v>73</v>
      </c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3"/>
    </row>
    <row r="12" spans="1:31" s="6" customFormat="1" ht="45.75" customHeight="1" x14ac:dyDescent="0.2">
      <c r="D12" s="7" t="s">
        <v>23</v>
      </c>
      <c r="E12" s="61" t="s">
        <v>74</v>
      </c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2"/>
      <c r="AD12" s="63"/>
    </row>
    <row r="13" spans="1:31" ht="16.5" customHeight="1" x14ac:dyDescent="0.2"/>
    <row r="14" spans="1:31" ht="33.75" customHeight="1" x14ac:dyDescent="0.2">
      <c r="A14" s="57" t="s">
        <v>6</v>
      </c>
      <c r="B14" s="64" t="s">
        <v>29</v>
      </c>
      <c r="C14" s="43"/>
      <c r="D14" s="57" t="s">
        <v>1</v>
      </c>
      <c r="E14" s="64" t="s">
        <v>4</v>
      </c>
      <c r="F14" s="64" t="s">
        <v>61</v>
      </c>
      <c r="G14" s="57" t="s">
        <v>62</v>
      </c>
      <c r="H14" s="57"/>
      <c r="I14" s="57"/>
      <c r="J14" s="57"/>
      <c r="K14" s="64" t="s">
        <v>63</v>
      </c>
      <c r="L14" s="64" t="s">
        <v>66</v>
      </c>
      <c r="M14" s="70" t="s">
        <v>64</v>
      </c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67" t="s">
        <v>67</v>
      </c>
      <c r="AC14" s="64" t="s">
        <v>36</v>
      </c>
      <c r="AD14" s="64" t="s">
        <v>35</v>
      </c>
      <c r="AE14" s="54" t="s">
        <v>58</v>
      </c>
    </row>
    <row r="15" spans="1:31" ht="28.5" customHeight="1" x14ac:dyDescent="0.2">
      <c r="A15" s="57"/>
      <c r="B15" s="65"/>
      <c r="C15" s="44"/>
      <c r="D15" s="57"/>
      <c r="E15" s="65"/>
      <c r="F15" s="65"/>
      <c r="G15" s="57" t="s">
        <v>22</v>
      </c>
      <c r="H15" s="57" t="s">
        <v>15</v>
      </c>
      <c r="I15" s="57" t="s">
        <v>16</v>
      </c>
      <c r="J15" s="57" t="s">
        <v>30</v>
      </c>
      <c r="K15" s="65"/>
      <c r="L15" s="65"/>
      <c r="M15" s="70" t="s">
        <v>59</v>
      </c>
      <c r="N15" s="71"/>
      <c r="O15" s="71"/>
      <c r="P15" s="71"/>
      <c r="Q15" s="71"/>
      <c r="R15" s="70" t="s">
        <v>65</v>
      </c>
      <c r="S15" s="71"/>
      <c r="T15" s="71"/>
      <c r="U15" s="71"/>
      <c r="V15" s="71"/>
      <c r="W15" s="57" t="s">
        <v>60</v>
      </c>
      <c r="X15" s="57"/>
      <c r="Y15" s="57"/>
      <c r="Z15" s="57"/>
      <c r="AA15" s="57"/>
      <c r="AB15" s="68"/>
      <c r="AC15" s="65"/>
      <c r="AD15" s="65"/>
      <c r="AE15" s="55"/>
    </row>
    <row r="16" spans="1:31" ht="52.5" customHeight="1" x14ac:dyDescent="0.2">
      <c r="A16" s="57"/>
      <c r="B16" s="66"/>
      <c r="C16" s="45"/>
      <c r="D16" s="57"/>
      <c r="E16" s="66"/>
      <c r="F16" s="66"/>
      <c r="G16" s="57"/>
      <c r="H16" s="57"/>
      <c r="I16" s="57"/>
      <c r="J16" s="57"/>
      <c r="K16" s="66"/>
      <c r="L16" s="66"/>
      <c r="M16" s="32" t="s">
        <v>11</v>
      </c>
      <c r="N16" s="32" t="s">
        <v>12</v>
      </c>
      <c r="O16" s="32" t="s">
        <v>13</v>
      </c>
      <c r="P16" s="32" t="s">
        <v>37</v>
      </c>
      <c r="Q16" s="32" t="s">
        <v>38</v>
      </c>
      <c r="R16" s="32" t="s">
        <v>17</v>
      </c>
      <c r="S16" s="32" t="s">
        <v>18</v>
      </c>
      <c r="T16" s="32" t="s">
        <v>26</v>
      </c>
      <c r="U16" s="32" t="s">
        <v>39</v>
      </c>
      <c r="V16" s="32" t="s">
        <v>40</v>
      </c>
      <c r="W16" s="32" t="s">
        <v>19</v>
      </c>
      <c r="X16" s="32" t="s">
        <v>20</v>
      </c>
      <c r="Y16" s="32" t="s">
        <v>21</v>
      </c>
      <c r="Z16" s="32" t="s">
        <v>41</v>
      </c>
      <c r="AA16" s="32" t="s">
        <v>42</v>
      </c>
      <c r="AB16" s="69"/>
      <c r="AC16" s="66"/>
      <c r="AD16" s="66"/>
      <c r="AE16" s="56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15">
      <c r="A18" s="13">
        <v>1</v>
      </c>
      <c r="B18" s="14" t="s">
        <v>84</v>
      </c>
      <c r="C18" s="14">
        <v>1</v>
      </c>
      <c r="D18" s="49" t="s">
        <v>105</v>
      </c>
      <c r="E18" s="50" t="s">
        <v>75</v>
      </c>
      <c r="F18" s="51">
        <v>2</v>
      </c>
      <c r="G18" s="52">
        <v>2025.5</v>
      </c>
      <c r="H18" s="15"/>
      <c r="I18" s="16"/>
      <c r="J18" s="16"/>
      <c r="K18" s="41">
        <v>1</v>
      </c>
      <c r="L18" s="15">
        <f t="shared" ref="L18" si="0">IF(SUM(G18)=0,"",G18*K18)</f>
        <v>2025.5</v>
      </c>
      <c r="M18" s="39"/>
      <c r="N18" s="39"/>
      <c r="O18" s="39"/>
      <c r="P18" s="39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" si="1">COUNTIF(L18:AA18,"&gt;0")</f>
        <v>1</v>
      </c>
      <c r="AC18" s="19">
        <f t="shared" ref="AC18" si="2">CEILING(SUM(L18:AA18)/COUNTIF(L18:AA18,"&gt;0"),0.01)</f>
        <v>2025.5</v>
      </c>
      <c r="AD18" s="19">
        <f t="shared" ref="AD18" si="3">AC18*F18</f>
        <v>4051</v>
      </c>
      <c r="AE18" s="38" t="e">
        <f t="shared" ref="AE18" si="4">STDEV(L18:AA18)/AC18*100</f>
        <v>#DIV/0!</v>
      </c>
    </row>
    <row r="19" spans="1:31" s="12" customFormat="1" ht="33" customHeight="1" x14ac:dyDescent="0.15">
      <c r="A19" s="13">
        <v>2</v>
      </c>
      <c r="B19" s="14" t="s">
        <v>85</v>
      </c>
      <c r="C19" s="14">
        <v>1</v>
      </c>
      <c r="D19" s="49" t="s">
        <v>106</v>
      </c>
      <c r="E19" s="50" t="s">
        <v>75</v>
      </c>
      <c r="F19" s="51">
        <v>39</v>
      </c>
      <c r="G19" s="52">
        <v>345.84000000000003</v>
      </c>
      <c r="H19" s="15"/>
      <c r="I19" s="16"/>
      <c r="J19" s="16"/>
      <c r="K19" s="41">
        <v>1</v>
      </c>
      <c r="L19" s="15">
        <f t="shared" ref="L19" si="5">IF(SUM(G19)=0,"",G19*K19)</f>
        <v>345.84000000000003</v>
      </c>
      <c r="M19" s="39"/>
      <c r="N19" s="39"/>
      <c r="O19" s="39"/>
      <c r="P19" s="39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ref="AB19" si="6">COUNTIF(L19:AA19,"&gt;0")</f>
        <v>1</v>
      </c>
      <c r="AC19" s="19">
        <f t="shared" ref="AC19" si="7">CEILING(SUM(L19:AA19)/COUNTIF(L19:AA19,"&gt;0"),0.01)</f>
        <v>345.84000000000003</v>
      </c>
      <c r="AD19" s="19">
        <f t="shared" ref="AD19" si="8">AC19*F19</f>
        <v>13487.760000000002</v>
      </c>
      <c r="AE19" s="38" t="e">
        <f t="shared" ref="AE19" si="9">STDEV(L19:AA19)/AC19*100</f>
        <v>#DIV/0!</v>
      </c>
    </row>
    <row r="20" spans="1:31" s="12" customFormat="1" ht="33" customHeight="1" x14ac:dyDescent="0.15">
      <c r="A20" s="13">
        <v>3</v>
      </c>
      <c r="B20" s="14" t="s">
        <v>86</v>
      </c>
      <c r="C20" s="14">
        <v>1</v>
      </c>
      <c r="D20" s="49" t="s">
        <v>107</v>
      </c>
      <c r="E20" s="50" t="s">
        <v>75</v>
      </c>
      <c r="F20" s="51">
        <v>15</v>
      </c>
      <c r="G20" s="52">
        <v>121.85000000000001</v>
      </c>
      <c r="H20" s="15"/>
      <c r="I20" s="16"/>
      <c r="J20" s="16"/>
      <c r="K20" s="41">
        <v>1</v>
      </c>
      <c r="L20" s="15">
        <f t="shared" ref="L20" si="10">IF(SUM(G20)=0,"",G20*K20)</f>
        <v>121.85000000000001</v>
      </c>
      <c r="M20" s="39"/>
      <c r="N20" s="39"/>
      <c r="O20" s="39"/>
      <c r="P20" s="39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ref="AB20" si="11">COUNTIF(L20:AA20,"&gt;0")</f>
        <v>1</v>
      </c>
      <c r="AC20" s="19">
        <f t="shared" ref="AC20" si="12">CEILING(SUM(L20:AA20)/COUNTIF(L20:AA20,"&gt;0"),0.01)</f>
        <v>121.85000000000001</v>
      </c>
      <c r="AD20" s="19">
        <f t="shared" ref="AD20" si="13">AC20*F20</f>
        <v>1827.7500000000002</v>
      </c>
      <c r="AE20" s="38" t="e">
        <f t="shared" ref="AE20" si="14">STDEV(L20:AA20)/AC20*100</f>
        <v>#DIV/0!</v>
      </c>
    </row>
    <row r="21" spans="1:31" s="12" customFormat="1" ht="33" customHeight="1" x14ac:dyDescent="0.15">
      <c r="A21" s="13">
        <v>4</v>
      </c>
      <c r="B21" s="14" t="s">
        <v>87</v>
      </c>
      <c r="C21" s="14">
        <v>1</v>
      </c>
      <c r="D21" s="49" t="s">
        <v>108</v>
      </c>
      <c r="E21" s="50" t="s">
        <v>75</v>
      </c>
      <c r="F21" s="51">
        <v>400</v>
      </c>
      <c r="G21" s="52">
        <v>90.94</v>
      </c>
      <c r="H21" s="15"/>
      <c r="I21" s="16"/>
      <c r="J21" s="16"/>
      <c r="K21" s="41">
        <v>1</v>
      </c>
      <c r="L21" s="15">
        <f t="shared" ref="L21:L23" si="15">IF(SUM(G21)=0,"",G21*K21)</f>
        <v>90.94</v>
      </c>
      <c r="M21" s="39"/>
      <c r="N21" s="39"/>
      <c r="O21" s="39"/>
      <c r="P21" s="39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ref="AB21:AB23" si="16">COUNTIF(L21:AA21,"&gt;0")</f>
        <v>1</v>
      </c>
      <c r="AC21" s="19">
        <f t="shared" ref="AC21:AC23" si="17">CEILING(SUM(L21:AA21)/COUNTIF(L21:AA21,"&gt;0"),0.01)</f>
        <v>90.94</v>
      </c>
      <c r="AD21" s="19">
        <f t="shared" ref="AD21:AD23" si="18">AC21*F21</f>
        <v>36376</v>
      </c>
      <c r="AE21" s="38" t="e">
        <f t="shared" ref="AE21:AE23" si="19">STDEV(L21:AA21)/AC21*100</f>
        <v>#DIV/0!</v>
      </c>
    </row>
    <row r="22" spans="1:31" s="12" customFormat="1" ht="33" customHeight="1" x14ac:dyDescent="0.15">
      <c r="A22" s="13">
        <v>5</v>
      </c>
      <c r="B22" s="14" t="s">
        <v>88</v>
      </c>
      <c r="C22" s="14">
        <v>1</v>
      </c>
      <c r="D22" s="49" t="s">
        <v>109</v>
      </c>
      <c r="E22" s="50" t="s">
        <v>75</v>
      </c>
      <c r="F22" s="51">
        <v>81</v>
      </c>
      <c r="G22" s="52">
        <v>2334.2800000000002</v>
      </c>
      <c r="H22" s="15"/>
      <c r="I22" s="16"/>
      <c r="J22" s="16"/>
      <c r="K22" s="41">
        <v>1</v>
      </c>
      <c r="L22" s="15">
        <f t="shared" si="15"/>
        <v>2334.2800000000002</v>
      </c>
      <c r="M22" s="39"/>
      <c r="N22" s="39"/>
      <c r="O22" s="39"/>
      <c r="P22" s="39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si="16"/>
        <v>1</v>
      </c>
      <c r="AC22" s="19">
        <f t="shared" si="17"/>
        <v>2334.2800000000002</v>
      </c>
      <c r="AD22" s="19">
        <f t="shared" si="18"/>
        <v>189076.68000000002</v>
      </c>
      <c r="AE22" s="38" t="e">
        <f t="shared" si="19"/>
        <v>#DIV/0!</v>
      </c>
    </row>
    <row r="23" spans="1:31" s="12" customFormat="1" ht="33" customHeight="1" x14ac:dyDescent="0.15">
      <c r="A23" s="13">
        <v>6</v>
      </c>
      <c r="B23" s="14" t="s">
        <v>89</v>
      </c>
      <c r="C23" s="14">
        <v>1</v>
      </c>
      <c r="D23" s="49" t="s">
        <v>110</v>
      </c>
      <c r="E23" s="50" t="s">
        <v>75</v>
      </c>
      <c r="F23" s="51">
        <v>10</v>
      </c>
      <c r="G23" s="52">
        <v>964.43000000000006</v>
      </c>
      <c r="H23" s="15"/>
      <c r="I23" s="16"/>
      <c r="J23" s="16"/>
      <c r="K23" s="41">
        <v>1</v>
      </c>
      <c r="L23" s="15">
        <f t="shared" si="15"/>
        <v>964.43000000000006</v>
      </c>
      <c r="M23" s="39"/>
      <c r="N23" s="39"/>
      <c r="O23" s="39"/>
      <c r="P23" s="39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16"/>
        <v>1</v>
      </c>
      <c r="AC23" s="19">
        <f t="shared" si="17"/>
        <v>964.43000000000006</v>
      </c>
      <c r="AD23" s="19">
        <f t="shared" si="18"/>
        <v>9644.3000000000011</v>
      </c>
      <c r="AE23" s="38" t="e">
        <f t="shared" si="19"/>
        <v>#DIV/0!</v>
      </c>
    </row>
    <row r="24" spans="1:31" s="12" customFormat="1" ht="33" customHeight="1" x14ac:dyDescent="0.15">
      <c r="A24" s="13">
        <v>7</v>
      </c>
      <c r="B24" s="14" t="s">
        <v>90</v>
      </c>
      <c r="C24" s="14">
        <v>1</v>
      </c>
      <c r="D24" s="49" t="s">
        <v>111</v>
      </c>
      <c r="E24" s="50" t="s">
        <v>75</v>
      </c>
      <c r="F24" s="51">
        <v>2</v>
      </c>
      <c r="G24" s="52">
        <v>124.42</v>
      </c>
      <c r="H24" s="15"/>
      <c r="I24" s="16"/>
      <c r="J24" s="16"/>
      <c r="K24" s="41">
        <v>1</v>
      </c>
      <c r="L24" s="15">
        <f t="shared" ref="L24:L29" si="20">IF(SUM(G24)=0,"",G24*K24)</f>
        <v>124.42</v>
      </c>
      <c r="M24" s="39"/>
      <c r="N24" s="39"/>
      <c r="O24" s="39"/>
      <c r="P24" s="39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ref="AB24:AB29" si="21">COUNTIF(L24:AA24,"&gt;0")</f>
        <v>1</v>
      </c>
      <c r="AC24" s="19">
        <f t="shared" ref="AC24:AC29" si="22">CEILING(SUM(L24:AA24)/COUNTIF(L24:AA24,"&gt;0"),0.01)</f>
        <v>124.42</v>
      </c>
      <c r="AD24" s="19">
        <f t="shared" ref="AD24:AD29" si="23">AC24*F24</f>
        <v>248.84</v>
      </c>
      <c r="AE24" s="38" t="e">
        <f t="shared" ref="AE24:AE29" si="24">STDEV(L24:AA24)/AC24*100</f>
        <v>#DIV/0!</v>
      </c>
    </row>
    <row r="25" spans="1:31" s="12" customFormat="1" ht="33" customHeight="1" x14ac:dyDescent="0.15">
      <c r="A25" s="13">
        <v>8</v>
      </c>
      <c r="B25" s="14" t="s">
        <v>91</v>
      </c>
      <c r="C25" s="14">
        <v>1</v>
      </c>
      <c r="D25" s="49" t="s">
        <v>112</v>
      </c>
      <c r="E25" s="50" t="s">
        <v>75</v>
      </c>
      <c r="F25" s="51">
        <v>2</v>
      </c>
      <c r="G25" s="52">
        <v>124.42</v>
      </c>
      <c r="H25" s="15"/>
      <c r="I25" s="16"/>
      <c r="J25" s="16"/>
      <c r="K25" s="41">
        <v>1</v>
      </c>
      <c r="L25" s="15">
        <f t="shared" si="20"/>
        <v>124.42</v>
      </c>
      <c r="M25" s="39"/>
      <c r="N25" s="39"/>
      <c r="O25" s="39"/>
      <c r="P25" s="39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si="21"/>
        <v>1</v>
      </c>
      <c r="AC25" s="19">
        <f t="shared" si="22"/>
        <v>124.42</v>
      </c>
      <c r="AD25" s="19">
        <f t="shared" si="23"/>
        <v>248.84</v>
      </c>
      <c r="AE25" s="38" t="e">
        <f t="shared" si="24"/>
        <v>#DIV/0!</v>
      </c>
    </row>
    <row r="26" spans="1:31" s="12" customFormat="1" ht="33" customHeight="1" x14ac:dyDescent="0.15">
      <c r="A26" s="13">
        <v>9</v>
      </c>
      <c r="B26" s="14" t="s">
        <v>92</v>
      </c>
      <c r="C26" s="14">
        <v>1</v>
      </c>
      <c r="D26" s="49" t="s">
        <v>113</v>
      </c>
      <c r="E26" s="50" t="s">
        <v>75</v>
      </c>
      <c r="F26" s="51">
        <v>5</v>
      </c>
      <c r="G26" s="52">
        <v>124.42</v>
      </c>
      <c r="H26" s="15"/>
      <c r="I26" s="16"/>
      <c r="J26" s="16"/>
      <c r="K26" s="41">
        <v>1</v>
      </c>
      <c r="L26" s="15">
        <f t="shared" si="20"/>
        <v>124.42</v>
      </c>
      <c r="M26" s="39"/>
      <c r="N26" s="39"/>
      <c r="O26" s="39"/>
      <c r="P26" s="39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21"/>
        <v>1</v>
      </c>
      <c r="AC26" s="19">
        <f t="shared" si="22"/>
        <v>124.42</v>
      </c>
      <c r="AD26" s="19">
        <f t="shared" si="23"/>
        <v>622.1</v>
      </c>
      <c r="AE26" s="38" t="e">
        <f t="shared" si="24"/>
        <v>#DIV/0!</v>
      </c>
    </row>
    <row r="27" spans="1:31" s="12" customFormat="1" ht="33" customHeight="1" x14ac:dyDescent="0.15">
      <c r="A27" s="13">
        <v>10</v>
      </c>
      <c r="B27" s="14" t="s">
        <v>93</v>
      </c>
      <c r="C27" s="14">
        <v>1</v>
      </c>
      <c r="D27" s="49" t="s">
        <v>114</v>
      </c>
      <c r="E27" s="50" t="s">
        <v>75</v>
      </c>
      <c r="F27" s="51">
        <v>5</v>
      </c>
      <c r="G27" s="52">
        <v>124.42</v>
      </c>
      <c r="H27" s="15"/>
      <c r="I27" s="16"/>
      <c r="J27" s="16"/>
      <c r="K27" s="41">
        <v>1</v>
      </c>
      <c r="L27" s="15">
        <f t="shared" si="20"/>
        <v>124.42</v>
      </c>
      <c r="M27" s="39"/>
      <c r="N27" s="39"/>
      <c r="O27" s="39"/>
      <c r="P27" s="39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21"/>
        <v>1</v>
      </c>
      <c r="AC27" s="19">
        <f t="shared" si="22"/>
        <v>124.42</v>
      </c>
      <c r="AD27" s="19">
        <f t="shared" si="23"/>
        <v>622.1</v>
      </c>
      <c r="AE27" s="38" t="e">
        <f t="shared" si="24"/>
        <v>#DIV/0!</v>
      </c>
    </row>
    <row r="28" spans="1:31" s="12" customFormat="1" ht="33" customHeight="1" x14ac:dyDescent="0.15">
      <c r="A28" s="13">
        <v>11</v>
      </c>
      <c r="B28" s="14" t="s">
        <v>94</v>
      </c>
      <c r="C28" s="14">
        <v>1</v>
      </c>
      <c r="D28" s="49" t="s">
        <v>115</v>
      </c>
      <c r="E28" s="50" t="s">
        <v>75</v>
      </c>
      <c r="F28" s="51">
        <v>9</v>
      </c>
      <c r="G28" s="52">
        <v>124.42</v>
      </c>
      <c r="H28" s="15"/>
      <c r="I28" s="16"/>
      <c r="J28" s="16"/>
      <c r="K28" s="41">
        <v>1</v>
      </c>
      <c r="L28" s="15">
        <f t="shared" si="20"/>
        <v>124.42</v>
      </c>
      <c r="M28" s="39"/>
      <c r="N28" s="39"/>
      <c r="O28" s="39"/>
      <c r="P28" s="39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21"/>
        <v>1</v>
      </c>
      <c r="AC28" s="19">
        <f t="shared" si="22"/>
        <v>124.42</v>
      </c>
      <c r="AD28" s="19">
        <f t="shared" si="23"/>
        <v>1119.78</v>
      </c>
      <c r="AE28" s="38" t="e">
        <f t="shared" si="24"/>
        <v>#DIV/0!</v>
      </c>
    </row>
    <row r="29" spans="1:31" s="12" customFormat="1" ht="33" customHeight="1" x14ac:dyDescent="0.15">
      <c r="A29" s="13">
        <v>12</v>
      </c>
      <c r="B29" s="14" t="s">
        <v>95</v>
      </c>
      <c r="C29" s="14">
        <v>1</v>
      </c>
      <c r="D29" s="49" t="s">
        <v>116</v>
      </c>
      <c r="E29" s="50" t="s">
        <v>75</v>
      </c>
      <c r="F29" s="51">
        <v>9</v>
      </c>
      <c r="G29" s="52">
        <v>850.06000000000006</v>
      </c>
      <c r="H29" s="15"/>
      <c r="I29" s="16"/>
      <c r="J29" s="16"/>
      <c r="K29" s="41">
        <v>1</v>
      </c>
      <c r="L29" s="15">
        <f t="shared" si="20"/>
        <v>850.06000000000006</v>
      </c>
      <c r="M29" s="39"/>
      <c r="N29" s="39"/>
      <c r="O29" s="39"/>
      <c r="P29" s="39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21"/>
        <v>1</v>
      </c>
      <c r="AC29" s="19">
        <f t="shared" si="22"/>
        <v>850.06000000000006</v>
      </c>
      <c r="AD29" s="19">
        <f t="shared" si="23"/>
        <v>7650.5400000000009</v>
      </c>
      <c r="AE29" s="38" t="e">
        <f t="shared" si="24"/>
        <v>#DIV/0!</v>
      </c>
    </row>
    <row r="30" spans="1:31" s="12" customFormat="1" ht="33" customHeight="1" x14ac:dyDescent="0.15">
      <c r="A30" s="13">
        <v>13</v>
      </c>
      <c r="B30" s="14" t="s">
        <v>96</v>
      </c>
      <c r="C30" s="14">
        <v>1</v>
      </c>
      <c r="D30" s="49" t="s">
        <v>117</v>
      </c>
      <c r="E30" s="50" t="s">
        <v>75</v>
      </c>
      <c r="F30" s="51">
        <v>25</v>
      </c>
      <c r="G30" s="52">
        <v>145.92000000000002</v>
      </c>
      <c r="H30" s="15"/>
      <c r="I30" s="16"/>
      <c r="J30" s="16"/>
      <c r="K30" s="41">
        <v>1</v>
      </c>
      <c r="L30" s="15">
        <f t="shared" ref="L30:L41" si="25">IF(SUM(G30)=0,"",G30*K30)</f>
        <v>145.92000000000002</v>
      </c>
      <c r="M30" s="39"/>
      <c r="N30" s="39"/>
      <c r="O30" s="39"/>
      <c r="P30" s="39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ref="AB30:AB41" si="26">COUNTIF(L30:AA30,"&gt;0")</f>
        <v>1</v>
      </c>
      <c r="AC30" s="19">
        <f t="shared" ref="AC30:AC41" si="27">CEILING(SUM(L30:AA30)/COUNTIF(L30:AA30,"&gt;0"),0.01)</f>
        <v>145.92000000000002</v>
      </c>
      <c r="AD30" s="19">
        <f t="shared" ref="AD30:AD41" si="28">AC30*F30</f>
        <v>3648.0000000000005</v>
      </c>
      <c r="AE30" s="38" t="e">
        <f t="shared" ref="AE30:AE41" si="29">STDEV(L30:AA30)/AC30*100</f>
        <v>#DIV/0!</v>
      </c>
    </row>
    <row r="31" spans="1:31" s="12" customFormat="1" ht="33" customHeight="1" x14ac:dyDescent="0.15">
      <c r="A31" s="13">
        <v>14</v>
      </c>
      <c r="B31" s="14" t="s">
        <v>97</v>
      </c>
      <c r="C31" s="14">
        <v>1</v>
      </c>
      <c r="D31" s="49" t="s">
        <v>118</v>
      </c>
      <c r="E31" s="50" t="s">
        <v>75</v>
      </c>
      <c r="F31" s="51">
        <v>25</v>
      </c>
      <c r="G31" s="52">
        <v>75.66</v>
      </c>
      <c r="H31" s="15"/>
      <c r="I31" s="16"/>
      <c r="J31" s="16"/>
      <c r="K31" s="41">
        <v>1</v>
      </c>
      <c r="L31" s="15">
        <f t="shared" si="25"/>
        <v>75.66</v>
      </c>
      <c r="M31" s="39"/>
      <c r="N31" s="39"/>
      <c r="O31" s="39"/>
      <c r="P31" s="39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26"/>
        <v>1</v>
      </c>
      <c r="AC31" s="19">
        <f t="shared" si="27"/>
        <v>75.66</v>
      </c>
      <c r="AD31" s="19">
        <f t="shared" si="28"/>
        <v>1891.5</v>
      </c>
      <c r="AE31" s="38" t="e">
        <f t="shared" si="29"/>
        <v>#DIV/0!</v>
      </c>
    </row>
    <row r="32" spans="1:31" s="12" customFormat="1" ht="33" customHeight="1" x14ac:dyDescent="0.15">
      <c r="A32" s="13">
        <v>15</v>
      </c>
      <c r="B32" s="14" t="s">
        <v>98</v>
      </c>
      <c r="C32" s="14">
        <v>1</v>
      </c>
      <c r="D32" s="49" t="s">
        <v>119</v>
      </c>
      <c r="E32" s="50" t="s">
        <v>75</v>
      </c>
      <c r="F32" s="51">
        <v>7</v>
      </c>
      <c r="G32" s="52">
        <v>171.21</v>
      </c>
      <c r="H32" s="15"/>
      <c r="I32" s="16"/>
      <c r="J32" s="16"/>
      <c r="K32" s="41">
        <v>1</v>
      </c>
      <c r="L32" s="15">
        <f t="shared" si="25"/>
        <v>171.21</v>
      </c>
      <c r="M32" s="39"/>
      <c r="N32" s="39"/>
      <c r="O32" s="39"/>
      <c r="P32" s="39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26"/>
        <v>1</v>
      </c>
      <c r="AC32" s="19">
        <f t="shared" si="27"/>
        <v>171.21</v>
      </c>
      <c r="AD32" s="19">
        <f t="shared" si="28"/>
        <v>1198.47</v>
      </c>
      <c r="AE32" s="38" t="e">
        <f t="shared" si="29"/>
        <v>#DIV/0!</v>
      </c>
    </row>
    <row r="33" spans="1:31" s="12" customFormat="1" ht="33" customHeight="1" x14ac:dyDescent="0.15">
      <c r="A33" s="13">
        <v>16</v>
      </c>
      <c r="B33" s="14" t="s">
        <v>99</v>
      </c>
      <c r="C33" s="14">
        <v>1</v>
      </c>
      <c r="D33" s="49" t="s">
        <v>120</v>
      </c>
      <c r="E33" s="50" t="s">
        <v>75</v>
      </c>
      <c r="F33" s="51">
        <v>620</v>
      </c>
      <c r="G33" s="52">
        <v>80.69</v>
      </c>
      <c r="H33" s="15"/>
      <c r="I33" s="16"/>
      <c r="J33" s="16"/>
      <c r="K33" s="41">
        <v>1</v>
      </c>
      <c r="L33" s="15">
        <f t="shared" si="25"/>
        <v>80.69</v>
      </c>
      <c r="M33" s="39"/>
      <c r="N33" s="39"/>
      <c r="O33" s="39"/>
      <c r="P33" s="39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26"/>
        <v>1</v>
      </c>
      <c r="AC33" s="19">
        <f t="shared" si="27"/>
        <v>80.69</v>
      </c>
      <c r="AD33" s="19">
        <f t="shared" si="28"/>
        <v>50027.799999999996</v>
      </c>
      <c r="AE33" s="38" t="e">
        <f t="shared" si="29"/>
        <v>#DIV/0!</v>
      </c>
    </row>
    <row r="34" spans="1:31" s="12" customFormat="1" ht="33" customHeight="1" x14ac:dyDescent="0.15">
      <c r="A34" s="13">
        <v>17</v>
      </c>
      <c r="B34" s="14" t="s">
        <v>100</v>
      </c>
      <c r="C34" s="14">
        <v>1</v>
      </c>
      <c r="D34" s="49" t="s">
        <v>121</v>
      </c>
      <c r="E34" s="50" t="s">
        <v>75</v>
      </c>
      <c r="F34" s="51">
        <v>11</v>
      </c>
      <c r="G34" s="52">
        <v>1167.3500000000001</v>
      </c>
      <c r="H34" s="15"/>
      <c r="I34" s="16"/>
      <c r="J34" s="16"/>
      <c r="K34" s="41">
        <v>1</v>
      </c>
      <c r="L34" s="15">
        <f t="shared" si="25"/>
        <v>1167.3500000000001</v>
      </c>
      <c r="M34" s="39"/>
      <c r="N34" s="39"/>
      <c r="O34" s="39"/>
      <c r="P34" s="39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si="26"/>
        <v>1</v>
      </c>
      <c r="AC34" s="19">
        <f t="shared" si="27"/>
        <v>1167.3500000000001</v>
      </c>
      <c r="AD34" s="19">
        <f t="shared" si="28"/>
        <v>12840.850000000002</v>
      </c>
      <c r="AE34" s="38" t="e">
        <f t="shared" si="29"/>
        <v>#DIV/0!</v>
      </c>
    </row>
    <row r="35" spans="1:31" s="12" customFormat="1" ht="33" customHeight="1" x14ac:dyDescent="0.15">
      <c r="A35" s="13">
        <v>18</v>
      </c>
      <c r="B35" s="14" t="s">
        <v>101</v>
      </c>
      <c r="C35" s="14">
        <v>1</v>
      </c>
      <c r="D35" s="49" t="s">
        <v>122</v>
      </c>
      <c r="E35" s="50" t="s">
        <v>75</v>
      </c>
      <c r="F35" s="51">
        <v>4</v>
      </c>
      <c r="G35" s="52">
        <v>3860.42</v>
      </c>
      <c r="H35" s="15"/>
      <c r="I35" s="16"/>
      <c r="J35" s="16"/>
      <c r="K35" s="41">
        <v>1</v>
      </c>
      <c r="L35" s="15">
        <f t="shared" si="25"/>
        <v>3860.42</v>
      </c>
      <c r="M35" s="39"/>
      <c r="N35" s="39"/>
      <c r="O35" s="39"/>
      <c r="P35" s="39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si="26"/>
        <v>1</v>
      </c>
      <c r="AC35" s="19">
        <f t="shared" si="27"/>
        <v>3860.42</v>
      </c>
      <c r="AD35" s="19">
        <f t="shared" si="28"/>
        <v>15441.68</v>
      </c>
      <c r="AE35" s="38" t="e">
        <f t="shared" si="29"/>
        <v>#DIV/0!</v>
      </c>
    </row>
    <row r="36" spans="1:31" s="12" customFormat="1" ht="33" customHeight="1" x14ac:dyDescent="0.15">
      <c r="A36" s="13">
        <v>19</v>
      </c>
      <c r="B36" s="14" t="s">
        <v>102</v>
      </c>
      <c r="C36" s="14">
        <v>1</v>
      </c>
      <c r="D36" s="49" t="s">
        <v>123</v>
      </c>
      <c r="E36" s="50" t="s">
        <v>75</v>
      </c>
      <c r="F36" s="51">
        <v>120</v>
      </c>
      <c r="G36" s="52">
        <v>47.56</v>
      </c>
      <c r="H36" s="15"/>
      <c r="I36" s="16"/>
      <c r="J36" s="16"/>
      <c r="K36" s="41">
        <v>1</v>
      </c>
      <c r="L36" s="15">
        <f t="shared" si="25"/>
        <v>47.56</v>
      </c>
      <c r="M36" s="39"/>
      <c r="N36" s="39"/>
      <c r="O36" s="39"/>
      <c r="P36" s="39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si="26"/>
        <v>1</v>
      </c>
      <c r="AC36" s="19">
        <f t="shared" si="27"/>
        <v>47.56</v>
      </c>
      <c r="AD36" s="19">
        <f t="shared" si="28"/>
        <v>5707.2000000000007</v>
      </c>
      <c r="AE36" s="38" t="e">
        <f t="shared" si="29"/>
        <v>#DIV/0!</v>
      </c>
    </row>
    <row r="37" spans="1:31" s="12" customFormat="1" ht="33" customHeight="1" x14ac:dyDescent="0.15">
      <c r="A37" s="13">
        <v>20</v>
      </c>
      <c r="B37" s="14" t="s">
        <v>103</v>
      </c>
      <c r="C37" s="14">
        <v>1</v>
      </c>
      <c r="D37" s="49" t="s">
        <v>124</v>
      </c>
      <c r="E37" s="50" t="s">
        <v>75</v>
      </c>
      <c r="F37" s="51">
        <v>50</v>
      </c>
      <c r="G37" s="52">
        <v>50.71</v>
      </c>
      <c r="H37" s="15"/>
      <c r="I37" s="16"/>
      <c r="J37" s="16"/>
      <c r="K37" s="41">
        <v>1</v>
      </c>
      <c r="L37" s="15">
        <f t="shared" si="25"/>
        <v>50.71</v>
      </c>
      <c r="M37" s="39"/>
      <c r="N37" s="39"/>
      <c r="O37" s="39"/>
      <c r="P37" s="39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8">
        <f t="shared" si="26"/>
        <v>1</v>
      </c>
      <c r="AC37" s="19">
        <f t="shared" si="27"/>
        <v>50.71</v>
      </c>
      <c r="AD37" s="19">
        <f t="shared" si="28"/>
        <v>2535.5</v>
      </c>
      <c r="AE37" s="38" t="e">
        <f t="shared" si="29"/>
        <v>#DIV/0!</v>
      </c>
    </row>
    <row r="38" spans="1:31" s="12" customFormat="1" ht="33" customHeight="1" x14ac:dyDescent="0.15">
      <c r="A38" s="13">
        <v>21</v>
      </c>
      <c r="B38" s="14" t="s">
        <v>104</v>
      </c>
      <c r="C38" s="14">
        <v>1</v>
      </c>
      <c r="D38" s="49" t="s">
        <v>125</v>
      </c>
      <c r="E38" s="50" t="s">
        <v>75</v>
      </c>
      <c r="F38" s="51">
        <v>180</v>
      </c>
      <c r="G38" s="52">
        <v>183.4</v>
      </c>
      <c r="H38" s="15"/>
      <c r="I38" s="16"/>
      <c r="J38" s="16"/>
      <c r="K38" s="41">
        <v>1</v>
      </c>
      <c r="L38" s="15">
        <f t="shared" si="25"/>
        <v>183.4</v>
      </c>
      <c r="M38" s="39"/>
      <c r="N38" s="39"/>
      <c r="O38" s="39"/>
      <c r="P38" s="39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8">
        <f t="shared" si="26"/>
        <v>1</v>
      </c>
      <c r="AC38" s="19">
        <f t="shared" si="27"/>
        <v>183.4</v>
      </c>
      <c r="AD38" s="19">
        <f t="shared" si="28"/>
        <v>33012</v>
      </c>
      <c r="AE38" s="38" t="e">
        <f t="shared" si="29"/>
        <v>#DIV/0!</v>
      </c>
    </row>
    <row r="39" spans="1:31" s="12" customFormat="1" ht="33" customHeight="1" x14ac:dyDescent="0.15">
      <c r="A39" s="13">
        <v>22</v>
      </c>
      <c r="B39" s="53" t="s">
        <v>104</v>
      </c>
      <c r="C39" s="14"/>
      <c r="D39" s="49" t="s">
        <v>150</v>
      </c>
      <c r="E39" s="50" t="s">
        <v>83</v>
      </c>
      <c r="F39" s="51">
        <v>30</v>
      </c>
      <c r="G39" s="52">
        <v>113.86</v>
      </c>
      <c r="H39" s="15"/>
      <c r="I39" s="16"/>
      <c r="J39" s="16"/>
      <c r="K39" s="41">
        <v>1</v>
      </c>
      <c r="L39" s="15">
        <f t="shared" si="25"/>
        <v>113.86</v>
      </c>
      <c r="M39" s="39"/>
      <c r="N39" s="39"/>
      <c r="O39" s="39"/>
      <c r="P39" s="39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8">
        <f t="shared" si="26"/>
        <v>1</v>
      </c>
      <c r="AC39" s="19">
        <f t="shared" si="27"/>
        <v>113.86</v>
      </c>
      <c r="AD39" s="19">
        <f t="shared" si="28"/>
        <v>3415.8</v>
      </c>
      <c r="AE39" s="38" t="e">
        <f t="shared" si="29"/>
        <v>#DIV/0!</v>
      </c>
    </row>
    <row r="40" spans="1:31" s="12" customFormat="1" ht="33" customHeight="1" x14ac:dyDescent="0.15">
      <c r="A40" s="13">
        <v>23</v>
      </c>
      <c r="B40" s="14" t="s">
        <v>126</v>
      </c>
      <c r="C40" s="14"/>
      <c r="D40" s="49" t="s">
        <v>151</v>
      </c>
      <c r="E40" s="50" t="s">
        <v>83</v>
      </c>
      <c r="F40" s="51">
        <v>20</v>
      </c>
      <c r="G40" s="52">
        <v>13.72</v>
      </c>
      <c r="H40" s="15"/>
      <c r="I40" s="16"/>
      <c r="J40" s="16"/>
      <c r="K40" s="41">
        <v>1</v>
      </c>
      <c r="L40" s="15">
        <f t="shared" si="25"/>
        <v>13.72</v>
      </c>
      <c r="M40" s="39"/>
      <c r="N40" s="39"/>
      <c r="O40" s="39"/>
      <c r="P40" s="39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8">
        <f t="shared" si="26"/>
        <v>1</v>
      </c>
      <c r="AC40" s="19">
        <f t="shared" si="27"/>
        <v>13.72</v>
      </c>
      <c r="AD40" s="19">
        <f t="shared" si="28"/>
        <v>274.40000000000003</v>
      </c>
      <c r="AE40" s="38" t="e">
        <f t="shared" si="29"/>
        <v>#DIV/0!</v>
      </c>
    </row>
    <row r="41" spans="1:31" s="12" customFormat="1" ht="33" customHeight="1" x14ac:dyDescent="0.15">
      <c r="A41" s="13">
        <v>24</v>
      </c>
      <c r="B41" s="14" t="s">
        <v>127</v>
      </c>
      <c r="C41" s="14"/>
      <c r="D41" s="49" t="s">
        <v>152</v>
      </c>
      <c r="E41" s="50" t="s">
        <v>83</v>
      </c>
      <c r="F41" s="51">
        <v>32.5</v>
      </c>
      <c r="G41" s="52">
        <v>41.06</v>
      </c>
      <c r="H41" s="15"/>
      <c r="I41" s="16"/>
      <c r="J41" s="16"/>
      <c r="K41" s="41">
        <v>1</v>
      </c>
      <c r="L41" s="15">
        <f t="shared" si="25"/>
        <v>41.06</v>
      </c>
      <c r="M41" s="39"/>
      <c r="N41" s="39"/>
      <c r="O41" s="39"/>
      <c r="P41" s="39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8">
        <f t="shared" si="26"/>
        <v>1</v>
      </c>
      <c r="AC41" s="19">
        <f t="shared" si="27"/>
        <v>41.06</v>
      </c>
      <c r="AD41" s="19">
        <f t="shared" si="28"/>
        <v>1334.45</v>
      </c>
      <c r="AE41" s="38" t="e">
        <f t="shared" si="29"/>
        <v>#DIV/0!</v>
      </c>
    </row>
    <row r="42" spans="1:31" s="12" customFormat="1" ht="33" customHeight="1" x14ac:dyDescent="0.15">
      <c r="A42" s="13">
        <v>25</v>
      </c>
      <c r="B42" s="14" t="s">
        <v>128</v>
      </c>
      <c r="C42" s="14"/>
      <c r="D42" s="49" t="s">
        <v>153</v>
      </c>
      <c r="E42" s="50" t="s">
        <v>83</v>
      </c>
      <c r="F42" s="51">
        <v>64.5</v>
      </c>
      <c r="G42" s="52">
        <v>55.51</v>
      </c>
      <c r="H42" s="15"/>
      <c r="I42" s="16"/>
      <c r="J42" s="16"/>
      <c r="K42" s="41">
        <v>1</v>
      </c>
      <c r="L42" s="15">
        <f t="shared" ref="L42" si="30">IF(SUM(G42)=0,"",G42*K42)</f>
        <v>55.51</v>
      </c>
      <c r="M42" s="39"/>
      <c r="N42" s="39"/>
      <c r="O42" s="39"/>
      <c r="P42" s="39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8">
        <f t="shared" ref="AB42" si="31">COUNTIF(L42:AA42,"&gt;0")</f>
        <v>1</v>
      </c>
      <c r="AC42" s="19">
        <f t="shared" ref="AC42" si="32">CEILING(SUM(L42:AA42)/COUNTIF(L42:AA42,"&gt;0"),0.01)</f>
        <v>55.51</v>
      </c>
      <c r="AD42" s="19">
        <f t="shared" ref="AD42" si="33">AC42*F42</f>
        <v>3580.395</v>
      </c>
      <c r="AE42" s="38" t="e">
        <f t="shared" ref="AE42" si="34">STDEV(L42:AA42)/AC42*100</f>
        <v>#DIV/0!</v>
      </c>
    </row>
    <row r="43" spans="1:31" s="12" customFormat="1" ht="33" customHeight="1" x14ac:dyDescent="0.15">
      <c r="A43" s="13">
        <v>26</v>
      </c>
      <c r="B43" s="14" t="s">
        <v>129</v>
      </c>
      <c r="C43" s="14"/>
      <c r="D43" s="49" t="s">
        <v>154</v>
      </c>
      <c r="E43" s="50" t="s">
        <v>83</v>
      </c>
      <c r="F43" s="51">
        <v>41.5</v>
      </c>
      <c r="G43" s="52">
        <v>65.760000000000005</v>
      </c>
      <c r="H43" s="15"/>
      <c r="I43" s="16"/>
      <c r="J43" s="16"/>
      <c r="K43" s="41">
        <v>1</v>
      </c>
      <c r="L43" s="15">
        <f t="shared" ref="L43:L45" si="35">IF(SUM(G43)=0,"",G43*K43)</f>
        <v>65.760000000000005</v>
      </c>
      <c r="M43" s="39"/>
      <c r="N43" s="39"/>
      <c r="O43" s="39"/>
      <c r="P43" s="39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8">
        <f t="shared" ref="AB43:AB45" si="36">COUNTIF(L43:AA43,"&gt;0")</f>
        <v>1</v>
      </c>
      <c r="AC43" s="19">
        <f t="shared" ref="AC43:AC45" si="37">CEILING(SUM(L43:AA43)/COUNTIF(L43:AA43,"&gt;0"),0.01)</f>
        <v>65.760000000000005</v>
      </c>
      <c r="AD43" s="19">
        <f t="shared" ref="AD43:AD45" si="38">AC43*F43</f>
        <v>2729.0400000000004</v>
      </c>
      <c r="AE43" s="38" t="e">
        <f t="shared" ref="AE43:AE45" si="39">STDEV(L43:AA43)/AC43*100</f>
        <v>#DIV/0!</v>
      </c>
    </row>
    <row r="44" spans="1:31" s="12" customFormat="1" ht="33" customHeight="1" x14ac:dyDescent="0.15">
      <c r="A44" s="13">
        <v>27</v>
      </c>
      <c r="B44" s="14" t="s">
        <v>130</v>
      </c>
      <c r="C44" s="14"/>
      <c r="D44" s="49" t="s">
        <v>155</v>
      </c>
      <c r="E44" s="50" t="s">
        <v>83</v>
      </c>
      <c r="F44" s="51">
        <v>8</v>
      </c>
      <c r="G44" s="52">
        <v>122.93</v>
      </c>
      <c r="H44" s="15"/>
      <c r="I44" s="16"/>
      <c r="J44" s="16"/>
      <c r="K44" s="41">
        <v>1</v>
      </c>
      <c r="L44" s="15">
        <f t="shared" si="35"/>
        <v>122.93</v>
      </c>
      <c r="M44" s="39"/>
      <c r="N44" s="39"/>
      <c r="O44" s="39"/>
      <c r="P44" s="39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8">
        <f t="shared" si="36"/>
        <v>1</v>
      </c>
      <c r="AC44" s="19">
        <f t="shared" si="37"/>
        <v>122.93</v>
      </c>
      <c r="AD44" s="19">
        <f t="shared" si="38"/>
        <v>983.44</v>
      </c>
      <c r="AE44" s="38" t="e">
        <f t="shared" si="39"/>
        <v>#DIV/0!</v>
      </c>
    </row>
    <row r="45" spans="1:31" s="12" customFormat="1" ht="33" customHeight="1" x14ac:dyDescent="0.15">
      <c r="A45" s="13">
        <v>28</v>
      </c>
      <c r="B45" s="14" t="s">
        <v>131</v>
      </c>
      <c r="C45" s="14"/>
      <c r="D45" s="49" t="s">
        <v>156</v>
      </c>
      <c r="E45" s="50" t="s">
        <v>83</v>
      </c>
      <c r="F45" s="51">
        <v>20</v>
      </c>
      <c r="G45" s="52">
        <v>11.22</v>
      </c>
      <c r="H45" s="15"/>
      <c r="I45" s="16"/>
      <c r="J45" s="16"/>
      <c r="K45" s="41">
        <v>1</v>
      </c>
      <c r="L45" s="15">
        <f t="shared" si="35"/>
        <v>11.22</v>
      </c>
      <c r="M45" s="39"/>
      <c r="N45" s="39"/>
      <c r="O45" s="39"/>
      <c r="P45" s="39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8">
        <f t="shared" si="36"/>
        <v>1</v>
      </c>
      <c r="AC45" s="19">
        <f t="shared" si="37"/>
        <v>11.22</v>
      </c>
      <c r="AD45" s="19">
        <f t="shared" si="38"/>
        <v>224.4</v>
      </c>
      <c r="AE45" s="38" t="e">
        <f t="shared" si="39"/>
        <v>#DIV/0!</v>
      </c>
    </row>
    <row r="46" spans="1:31" s="12" customFormat="1" ht="33" customHeight="1" x14ac:dyDescent="0.15">
      <c r="A46" s="13">
        <v>29</v>
      </c>
      <c r="B46" s="14" t="s">
        <v>132</v>
      </c>
      <c r="C46" s="14"/>
      <c r="D46" s="49" t="s">
        <v>157</v>
      </c>
      <c r="E46" s="50" t="s">
        <v>83</v>
      </c>
      <c r="F46" s="51">
        <v>10</v>
      </c>
      <c r="G46" s="52">
        <v>6.21</v>
      </c>
      <c r="H46" s="15"/>
      <c r="I46" s="16"/>
      <c r="J46" s="16"/>
      <c r="K46" s="41">
        <v>1</v>
      </c>
      <c r="L46" s="15">
        <f t="shared" ref="L46:L50" si="40">IF(SUM(G46)=0,"",G46*K46)</f>
        <v>6.21</v>
      </c>
      <c r="M46" s="39"/>
      <c r="N46" s="39"/>
      <c r="O46" s="39"/>
      <c r="P46" s="39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8">
        <f t="shared" ref="AB46:AB50" si="41">COUNTIF(L46:AA46,"&gt;0")</f>
        <v>1</v>
      </c>
      <c r="AC46" s="19">
        <f t="shared" ref="AC46:AC50" si="42">CEILING(SUM(L46:AA46)/COUNTIF(L46:AA46,"&gt;0"),0.01)</f>
        <v>6.21</v>
      </c>
      <c r="AD46" s="19">
        <f t="shared" ref="AD46:AD50" si="43">AC46*F46</f>
        <v>62.1</v>
      </c>
      <c r="AE46" s="38" t="e">
        <f t="shared" ref="AE46:AE50" si="44">STDEV(L46:AA46)/AC46*100</f>
        <v>#DIV/0!</v>
      </c>
    </row>
    <row r="47" spans="1:31" s="12" customFormat="1" ht="33" customHeight="1" x14ac:dyDescent="0.15">
      <c r="A47" s="13">
        <v>30</v>
      </c>
      <c r="B47" s="14" t="s">
        <v>133</v>
      </c>
      <c r="C47" s="14"/>
      <c r="D47" s="49" t="s">
        <v>158</v>
      </c>
      <c r="E47" s="50" t="s">
        <v>75</v>
      </c>
      <c r="F47" s="51">
        <v>10</v>
      </c>
      <c r="G47" s="52">
        <v>42.02</v>
      </c>
      <c r="H47" s="15"/>
      <c r="I47" s="16"/>
      <c r="J47" s="16"/>
      <c r="K47" s="41">
        <v>1</v>
      </c>
      <c r="L47" s="15">
        <f t="shared" si="40"/>
        <v>42.02</v>
      </c>
      <c r="M47" s="39"/>
      <c r="N47" s="39"/>
      <c r="O47" s="39"/>
      <c r="P47" s="39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8">
        <f t="shared" si="41"/>
        <v>1</v>
      </c>
      <c r="AC47" s="19">
        <f t="shared" si="42"/>
        <v>42.02</v>
      </c>
      <c r="AD47" s="19">
        <f t="shared" si="43"/>
        <v>420.20000000000005</v>
      </c>
      <c r="AE47" s="38" t="e">
        <f t="shared" si="44"/>
        <v>#DIV/0!</v>
      </c>
    </row>
    <row r="48" spans="1:31" s="12" customFormat="1" ht="33" customHeight="1" x14ac:dyDescent="0.15">
      <c r="A48" s="13">
        <v>31</v>
      </c>
      <c r="B48" s="14" t="s">
        <v>134</v>
      </c>
      <c r="C48" s="14"/>
      <c r="D48" s="49" t="s">
        <v>159</v>
      </c>
      <c r="E48" s="50" t="s">
        <v>75</v>
      </c>
      <c r="F48" s="51">
        <v>10</v>
      </c>
      <c r="G48" s="52">
        <v>47.65</v>
      </c>
      <c r="H48" s="15"/>
      <c r="I48" s="16"/>
      <c r="J48" s="16"/>
      <c r="K48" s="41">
        <v>1</v>
      </c>
      <c r="L48" s="15">
        <f t="shared" si="40"/>
        <v>47.65</v>
      </c>
      <c r="M48" s="39"/>
      <c r="N48" s="39"/>
      <c r="O48" s="39"/>
      <c r="P48" s="39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8">
        <f t="shared" si="41"/>
        <v>1</v>
      </c>
      <c r="AC48" s="19">
        <f t="shared" si="42"/>
        <v>47.65</v>
      </c>
      <c r="AD48" s="19">
        <f t="shared" si="43"/>
        <v>476.5</v>
      </c>
      <c r="AE48" s="38" t="e">
        <f t="shared" si="44"/>
        <v>#DIV/0!</v>
      </c>
    </row>
    <row r="49" spans="1:31" s="12" customFormat="1" ht="33" customHeight="1" x14ac:dyDescent="0.15">
      <c r="A49" s="13">
        <v>32</v>
      </c>
      <c r="B49" s="14" t="s">
        <v>135</v>
      </c>
      <c r="C49" s="14"/>
      <c r="D49" s="49" t="s">
        <v>160</v>
      </c>
      <c r="E49" s="50" t="s">
        <v>83</v>
      </c>
      <c r="F49" s="51">
        <v>305</v>
      </c>
      <c r="G49" s="52">
        <v>24.25</v>
      </c>
      <c r="H49" s="15"/>
      <c r="I49" s="16"/>
      <c r="J49" s="16"/>
      <c r="K49" s="41">
        <v>1</v>
      </c>
      <c r="L49" s="15">
        <f t="shared" si="40"/>
        <v>24.25</v>
      </c>
      <c r="M49" s="39"/>
      <c r="N49" s="39"/>
      <c r="O49" s="39"/>
      <c r="P49" s="39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8">
        <f t="shared" si="41"/>
        <v>1</v>
      </c>
      <c r="AC49" s="19">
        <f t="shared" si="42"/>
        <v>24.25</v>
      </c>
      <c r="AD49" s="19">
        <f t="shared" si="43"/>
        <v>7396.25</v>
      </c>
      <c r="AE49" s="38" t="e">
        <f t="shared" si="44"/>
        <v>#DIV/0!</v>
      </c>
    </row>
    <row r="50" spans="1:31" s="12" customFormat="1" ht="33" customHeight="1" x14ac:dyDescent="0.15">
      <c r="A50" s="13">
        <v>33</v>
      </c>
      <c r="B50" s="14" t="s">
        <v>136</v>
      </c>
      <c r="C50" s="14"/>
      <c r="D50" s="49" t="s">
        <v>161</v>
      </c>
      <c r="E50" s="50" t="s">
        <v>75</v>
      </c>
      <c r="F50" s="51">
        <v>10</v>
      </c>
      <c r="G50" s="52">
        <v>398.09000000000003</v>
      </c>
      <c r="H50" s="15"/>
      <c r="I50" s="16"/>
      <c r="J50" s="16"/>
      <c r="K50" s="41">
        <v>1</v>
      </c>
      <c r="L50" s="15">
        <f t="shared" si="40"/>
        <v>398.09000000000003</v>
      </c>
      <c r="M50" s="39"/>
      <c r="N50" s="39"/>
      <c r="O50" s="39"/>
      <c r="P50" s="39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8">
        <f t="shared" si="41"/>
        <v>1</v>
      </c>
      <c r="AC50" s="19">
        <f t="shared" si="42"/>
        <v>398.09000000000003</v>
      </c>
      <c r="AD50" s="19">
        <f t="shared" si="43"/>
        <v>3980.9000000000005</v>
      </c>
      <c r="AE50" s="38" t="e">
        <f t="shared" si="44"/>
        <v>#DIV/0!</v>
      </c>
    </row>
    <row r="51" spans="1:31" s="12" customFormat="1" ht="33" customHeight="1" x14ac:dyDescent="0.15">
      <c r="A51" s="13">
        <v>34</v>
      </c>
      <c r="B51" s="14" t="s">
        <v>137</v>
      </c>
      <c r="C51" s="14"/>
      <c r="D51" s="49" t="s">
        <v>162</v>
      </c>
      <c r="E51" s="50" t="s">
        <v>75</v>
      </c>
      <c r="F51" s="51">
        <v>8</v>
      </c>
      <c r="G51" s="52">
        <v>191.68</v>
      </c>
      <c r="H51" s="15"/>
      <c r="I51" s="16"/>
      <c r="J51" s="16"/>
      <c r="K51" s="41">
        <v>1</v>
      </c>
      <c r="L51" s="15">
        <f t="shared" ref="L51:L63" si="45">IF(SUM(G51)=0,"",G51*K51)</f>
        <v>191.68</v>
      </c>
      <c r="M51" s="39"/>
      <c r="N51" s="39"/>
      <c r="O51" s="39"/>
      <c r="P51" s="39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8">
        <f t="shared" ref="AB51:AB63" si="46">COUNTIF(L51:AA51,"&gt;0")</f>
        <v>1</v>
      </c>
      <c r="AC51" s="19">
        <f t="shared" ref="AC51:AC63" si="47">CEILING(SUM(L51:AA51)/COUNTIF(L51:AA51,"&gt;0"),0.01)</f>
        <v>191.68</v>
      </c>
      <c r="AD51" s="19">
        <f t="shared" ref="AD51:AD63" si="48">AC51*F51</f>
        <v>1533.44</v>
      </c>
      <c r="AE51" s="38" t="e">
        <f t="shared" ref="AE51:AE63" si="49">STDEV(L51:AA51)/AC51*100</f>
        <v>#DIV/0!</v>
      </c>
    </row>
    <row r="52" spans="1:31" s="12" customFormat="1" ht="33" customHeight="1" x14ac:dyDescent="0.15">
      <c r="A52" s="13">
        <v>35</v>
      </c>
      <c r="B52" s="14" t="s">
        <v>138</v>
      </c>
      <c r="C52" s="14"/>
      <c r="D52" s="49" t="s">
        <v>163</v>
      </c>
      <c r="E52" s="50" t="s">
        <v>75</v>
      </c>
      <c r="F52" s="51">
        <v>4</v>
      </c>
      <c r="G52" s="52">
        <v>2380.27</v>
      </c>
      <c r="H52" s="15"/>
      <c r="I52" s="16"/>
      <c r="J52" s="16"/>
      <c r="K52" s="41">
        <v>1</v>
      </c>
      <c r="L52" s="15">
        <f t="shared" si="45"/>
        <v>2380.27</v>
      </c>
      <c r="M52" s="39"/>
      <c r="N52" s="39"/>
      <c r="O52" s="39"/>
      <c r="P52" s="39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8">
        <f t="shared" si="46"/>
        <v>1</v>
      </c>
      <c r="AC52" s="19">
        <f t="shared" si="47"/>
        <v>2380.27</v>
      </c>
      <c r="AD52" s="19">
        <f t="shared" si="48"/>
        <v>9521.08</v>
      </c>
      <c r="AE52" s="38" t="e">
        <f t="shared" si="49"/>
        <v>#DIV/0!</v>
      </c>
    </row>
    <row r="53" spans="1:31" s="12" customFormat="1" ht="33" customHeight="1" x14ac:dyDescent="0.15">
      <c r="A53" s="13">
        <v>36</v>
      </c>
      <c r="B53" s="14" t="s">
        <v>139</v>
      </c>
      <c r="C53" s="14"/>
      <c r="D53" s="49" t="s">
        <v>164</v>
      </c>
      <c r="E53" s="50" t="s">
        <v>75</v>
      </c>
      <c r="F53" s="51">
        <v>200</v>
      </c>
      <c r="G53" s="52">
        <v>9.6300000000000008</v>
      </c>
      <c r="H53" s="15"/>
      <c r="I53" s="16"/>
      <c r="J53" s="16"/>
      <c r="K53" s="41">
        <v>1</v>
      </c>
      <c r="L53" s="15">
        <f t="shared" si="45"/>
        <v>9.6300000000000008</v>
      </c>
      <c r="M53" s="39"/>
      <c r="N53" s="39"/>
      <c r="O53" s="39"/>
      <c r="P53" s="39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8">
        <f t="shared" si="46"/>
        <v>1</v>
      </c>
      <c r="AC53" s="19">
        <f t="shared" si="47"/>
        <v>9.6300000000000008</v>
      </c>
      <c r="AD53" s="19">
        <f t="shared" si="48"/>
        <v>1926.0000000000002</v>
      </c>
      <c r="AE53" s="38" t="e">
        <f t="shared" si="49"/>
        <v>#DIV/0!</v>
      </c>
    </row>
    <row r="54" spans="1:31" s="12" customFormat="1" ht="33" customHeight="1" x14ac:dyDescent="0.15">
      <c r="A54" s="13">
        <v>37</v>
      </c>
      <c r="B54" s="14" t="s">
        <v>140</v>
      </c>
      <c r="C54" s="14"/>
      <c r="D54" s="49" t="s">
        <v>165</v>
      </c>
      <c r="E54" s="50" t="s">
        <v>75</v>
      </c>
      <c r="F54" s="51">
        <v>9</v>
      </c>
      <c r="G54" s="52">
        <v>373.34000000000003</v>
      </c>
      <c r="H54" s="15"/>
      <c r="I54" s="16"/>
      <c r="J54" s="16"/>
      <c r="K54" s="41">
        <v>1</v>
      </c>
      <c r="L54" s="15">
        <f t="shared" si="45"/>
        <v>373.34000000000003</v>
      </c>
      <c r="M54" s="39"/>
      <c r="N54" s="39"/>
      <c r="O54" s="39"/>
      <c r="P54" s="39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8">
        <f t="shared" si="46"/>
        <v>1</v>
      </c>
      <c r="AC54" s="19">
        <f t="shared" si="47"/>
        <v>373.34000000000003</v>
      </c>
      <c r="AD54" s="19">
        <f t="shared" si="48"/>
        <v>3360.0600000000004</v>
      </c>
      <c r="AE54" s="38" t="e">
        <f t="shared" si="49"/>
        <v>#DIV/0!</v>
      </c>
    </row>
    <row r="55" spans="1:31" s="12" customFormat="1" ht="33" customHeight="1" x14ac:dyDescent="0.15">
      <c r="A55" s="13">
        <v>38</v>
      </c>
      <c r="B55" s="14" t="s">
        <v>141</v>
      </c>
      <c r="C55" s="14"/>
      <c r="D55" s="49" t="s">
        <v>166</v>
      </c>
      <c r="E55" s="50" t="s">
        <v>75</v>
      </c>
      <c r="F55" s="51">
        <v>9</v>
      </c>
      <c r="G55" s="52">
        <v>389.6</v>
      </c>
      <c r="H55" s="15"/>
      <c r="I55" s="16"/>
      <c r="J55" s="16"/>
      <c r="K55" s="41">
        <v>1</v>
      </c>
      <c r="L55" s="15">
        <f t="shared" si="45"/>
        <v>389.6</v>
      </c>
      <c r="M55" s="39"/>
      <c r="N55" s="39"/>
      <c r="O55" s="39"/>
      <c r="P55" s="39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8">
        <f t="shared" si="46"/>
        <v>1</v>
      </c>
      <c r="AC55" s="19">
        <f t="shared" si="47"/>
        <v>389.6</v>
      </c>
      <c r="AD55" s="19">
        <f t="shared" si="48"/>
        <v>3506.4</v>
      </c>
      <c r="AE55" s="38" t="e">
        <f t="shared" si="49"/>
        <v>#DIV/0!</v>
      </c>
    </row>
    <row r="56" spans="1:31" s="12" customFormat="1" ht="33" customHeight="1" x14ac:dyDescent="0.15">
      <c r="A56" s="13">
        <v>39</v>
      </c>
      <c r="B56" s="14" t="s">
        <v>142</v>
      </c>
      <c r="C56" s="14"/>
      <c r="D56" s="49" t="s">
        <v>167</v>
      </c>
      <c r="E56" s="50" t="s">
        <v>75</v>
      </c>
      <c r="F56" s="51">
        <v>4</v>
      </c>
      <c r="G56" s="52">
        <v>3384.15</v>
      </c>
      <c r="H56" s="15"/>
      <c r="I56" s="16"/>
      <c r="J56" s="16"/>
      <c r="K56" s="41">
        <v>1</v>
      </c>
      <c r="L56" s="15">
        <f t="shared" si="45"/>
        <v>3384.15</v>
      </c>
      <c r="M56" s="39"/>
      <c r="N56" s="39"/>
      <c r="O56" s="39"/>
      <c r="P56" s="39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8">
        <f t="shared" si="46"/>
        <v>1</v>
      </c>
      <c r="AC56" s="19">
        <f t="shared" si="47"/>
        <v>3384.15</v>
      </c>
      <c r="AD56" s="19">
        <f t="shared" si="48"/>
        <v>13536.6</v>
      </c>
      <c r="AE56" s="38" t="e">
        <f t="shared" si="49"/>
        <v>#DIV/0!</v>
      </c>
    </row>
    <row r="57" spans="1:31" s="12" customFormat="1" ht="33" customHeight="1" x14ac:dyDescent="0.15">
      <c r="A57" s="13">
        <v>40</v>
      </c>
      <c r="B57" s="14" t="s">
        <v>143</v>
      </c>
      <c r="C57" s="14"/>
      <c r="D57" s="49" t="s">
        <v>168</v>
      </c>
      <c r="E57" s="50" t="s">
        <v>75</v>
      </c>
      <c r="F57" s="51">
        <v>3</v>
      </c>
      <c r="G57" s="52">
        <v>1880.82</v>
      </c>
      <c r="H57" s="15"/>
      <c r="I57" s="16"/>
      <c r="J57" s="16"/>
      <c r="K57" s="41">
        <v>1</v>
      </c>
      <c r="L57" s="15">
        <f t="shared" si="45"/>
        <v>1880.82</v>
      </c>
      <c r="M57" s="39"/>
      <c r="N57" s="39"/>
      <c r="O57" s="39"/>
      <c r="P57" s="39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8">
        <f t="shared" si="46"/>
        <v>1</v>
      </c>
      <c r="AC57" s="19">
        <f t="shared" si="47"/>
        <v>1880.82</v>
      </c>
      <c r="AD57" s="19">
        <f t="shared" si="48"/>
        <v>5642.46</v>
      </c>
      <c r="AE57" s="38" t="e">
        <f t="shared" si="49"/>
        <v>#DIV/0!</v>
      </c>
    </row>
    <row r="58" spans="1:31" s="12" customFormat="1" ht="33" customHeight="1" x14ac:dyDescent="0.15">
      <c r="A58" s="13">
        <v>41</v>
      </c>
      <c r="B58" s="14" t="s">
        <v>144</v>
      </c>
      <c r="C58" s="14"/>
      <c r="D58" s="49" t="s">
        <v>169</v>
      </c>
      <c r="E58" s="50" t="s">
        <v>75</v>
      </c>
      <c r="F58" s="51">
        <v>1</v>
      </c>
      <c r="G58" s="52">
        <v>6697.95</v>
      </c>
      <c r="H58" s="15"/>
      <c r="I58" s="16"/>
      <c r="J58" s="16"/>
      <c r="K58" s="41">
        <v>1</v>
      </c>
      <c r="L58" s="15">
        <f t="shared" si="45"/>
        <v>6697.95</v>
      </c>
      <c r="M58" s="39"/>
      <c r="N58" s="39"/>
      <c r="O58" s="39"/>
      <c r="P58" s="39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8">
        <f t="shared" si="46"/>
        <v>1</v>
      </c>
      <c r="AC58" s="19">
        <f t="shared" si="47"/>
        <v>6697.95</v>
      </c>
      <c r="AD58" s="19">
        <f t="shared" si="48"/>
        <v>6697.95</v>
      </c>
      <c r="AE58" s="38" t="e">
        <f t="shared" si="49"/>
        <v>#DIV/0!</v>
      </c>
    </row>
    <row r="59" spans="1:31" s="12" customFormat="1" ht="33" customHeight="1" x14ac:dyDescent="0.15">
      <c r="A59" s="13">
        <v>42</v>
      </c>
      <c r="B59" s="14" t="s">
        <v>145</v>
      </c>
      <c r="C59" s="14"/>
      <c r="D59" s="49" t="s">
        <v>170</v>
      </c>
      <c r="E59" s="50" t="s">
        <v>175</v>
      </c>
      <c r="F59" s="51">
        <v>0.6</v>
      </c>
      <c r="G59" s="52">
        <v>2323.33</v>
      </c>
      <c r="H59" s="15"/>
      <c r="I59" s="16"/>
      <c r="J59" s="16"/>
      <c r="K59" s="41">
        <v>1</v>
      </c>
      <c r="L59" s="15">
        <f t="shared" si="45"/>
        <v>2323.33</v>
      </c>
      <c r="M59" s="39"/>
      <c r="N59" s="39"/>
      <c r="O59" s="39"/>
      <c r="P59" s="39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8">
        <f t="shared" si="46"/>
        <v>1</v>
      </c>
      <c r="AC59" s="19">
        <f t="shared" si="47"/>
        <v>2323.33</v>
      </c>
      <c r="AD59" s="19">
        <f t="shared" si="48"/>
        <v>1393.9979999999998</v>
      </c>
      <c r="AE59" s="38" t="e">
        <f t="shared" si="49"/>
        <v>#DIV/0!</v>
      </c>
    </row>
    <row r="60" spans="1:31" s="12" customFormat="1" ht="33" customHeight="1" x14ac:dyDescent="0.15">
      <c r="A60" s="13">
        <v>43</v>
      </c>
      <c r="B60" s="14" t="s">
        <v>146</v>
      </c>
      <c r="C60" s="14"/>
      <c r="D60" s="49" t="s">
        <v>171</v>
      </c>
      <c r="E60" s="50" t="s">
        <v>175</v>
      </c>
      <c r="F60" s="51">
        <v>4</v>
      </c>
      <c r="G60" s="52">
        <v>918.27</v>
      </c>
      <c r="H60" s="15"/>
      <c r="I60" s="16"/>
      <c r="J60" s="16"/>
      <c r="K60" s="41">
        <v>1</v>
      </c>
      <c r="L60" s="15">
        <f t="shared" si="45"/>
        <v>918.27</v>
      </c>
      <c r="M60" s="39"/>
      <c r="N60" s="39"/>
      <c r="O60" s="39"/>
      <c r="P60" s="39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>
        <f t="shared" si="46"/>
        <v>1</v>
      </c>
      <c r="AC60" s="19">
        <f t="shared" si="47"/>
        <v>918.27</v>
      </c>
      <c r="AD60" s="19">
        <f t="shared" si="48"/>
        <v>3673.08</v>
      </c>
      <c r="AE60" s="38" t="e">
        <f t="shared" si="49"/>
        <v>#DIV/0!</v>
      </c>
    </row>
    <row r="61" spans="1:31" s="12" customFormat="1" ht="33" customHeight="1" x14ac:dyDescent="0.15">
      <c r="A61" s="13">
        <v>44</v>
      </c>
      <c r="B61" s="14" t="s">
        <v>147</v>
      </c>
      <c r="C61" s="14"/>
      <c r="D61" s="49" t="s">
        <v>172</v>
      </c>
      <c r="E61" s="50" t="s">
        <v>75</v>
      </c>
      <c r="F61" s="51">
        <v>6</v>
      </c>
      <c r="G61" s="52">
        <v>767.78</v>
      </c>
      <c r="H61" s="15"/>
      <c r="I61" s="16"/>
      <c r="J61" s="16"/>
      <c r="K61" s="41">
        <v>1</v>
      </c>
      <c r="L61" s="15">
        <f t="shared" si="45"/>
        <v>767.78</v>
      </c>
      <c r="M61" s="39"/>
      <c r="N61" s="39"/>
      <c r="O61" s="39"/>
      <c r="P61" s="39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>
        <f t="shared" si="46"/>
        <v>1</v>
      </c>
      <c r="AC61" s="19">
        <f t="shared" si="47"/>
        <v>767.78</v>
      </c>
      <c r="AD61" s="19">
        <f t="shared" si="48"/>
        <v>4606.68</v>
      </c>
      <c r="AE61" s="38" t="e">
        <f t="shared" si="49"/>
        <v>#DIV/0!</v>
      </c>
    </row>
    <row r="62" spans="1:31" s="12" customFormat="1" ht="33" customHeight="1" x14ac:dyDescent="0.15">
      <c r="A62" s="13">
        <v>45</v>
      </c>
      <c r="B62" s="14" t="s">
        <v>148</v>
      </c>
      <c r="C62" s="14"/>
      <c r="D62" s="49" t="s">
        <v>173</v>
      </c>
      <c r="E62" s="50" t="s">
        <v>75</v>
      </c>
      <c r="F62" s="51">
        <v>2</v>
      </c>
      <c r="G62" s="52">
        <v>7934.43</v>
      </c>
      <c r="H62" s="15"/>
      <c r="I62" s="16"/>
      <c r="J62" s="16"/>
      <c r="K62" s="41">
        <v>1</v>
      </c>
      <c r="L62" s="15">
        <f t="shared" si="45"/>
        <v>7934.43</v>
      </c>
      <c r="M62" s="39"/>
      <c r="N62" s="39"/>
      <c r="O62" s="39"/>
      <c r="P62" s="39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8">
        <f t="shared" si="46"/>
        <v>1</v>
      </c>
      <c r="AC62" s="19">
        <f t="shared" si="47"/>
        <v>7934.43</v>
      </c>
      <c r="AD62" s="19">
        <f t="shared" si="48"/>
        <v>15868.86</v>
      </c>
      <c r="AE62" s="38" t="e">
        <f t="shared" si="49"/>
        <v>#DIV/0!</v>
      </c>
    </row>
    <row r="63" spans="1:31" s="12" customFormat="1" ht="33" customHeight="1" x14ac:dyDescent="0.15">
      <c r="A63" s="13">
        <v>46</v>
      </c>
      <c r="B63" s="14" t="s">
        <v>149</v>
      </c>
      <c r="C63" s="14"/>
      <c r="D63" s="49" t="s">
        <v>174</v>
      </c>
      <c r="E63" s="50" t="s">
        <v>75</v>
      </c>
      <c r="F63" s="51">
        <v>8</v>
      </c>
      <c r="G63" s="52">
        <v>468.42</v>
      </c>
      <c r="H63" s="15"/>
      <c r="I63" s="16"/>
      <c r="J63" s="16"/>
      <c r="K63" s="41">
        <v>1</v>
      </c>
      <c r="L63" s="15">
        <f t="shared" si="45"/>
        <v>468.42</v>
      </c>
      <c r="M63" s="39"/>
      <c r="N63" s="39"/>
      <c r="O63" s="39"/>
      <c r="P63" s="39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8">
        <f t="shared" si="46"/>
        <v>1</v>
      </c>
      <c r="AC63" s="19">
        <f t="shared" si="47"/>
        <v>468.42</v>
      </c>
      <c r="AD63" s="19">
        <f t="shared" si="48"/>
        <v>3747.36</v>
      </c>
      <c r="AE63" s="38" t="e">
        <f t="shared" si="49"/>
        <v>#DIV/0!</v>
      </c>
    </row>
    <row r="64" spans="1:31" ht="24" customHeight="1" x14ac:dyDescent="0.2">
      <c r="A64" s="33"/>
      <c r="B64" s="14"/>
      <c r="C64" s="34"/>
      <c r="D64" s="59" t="s">
        <v>5</v>
      </c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6"/>
      <c r="AD64" s="36">
        <f>SUM(AD18:AD63)</f>
        <v>491170.53300000005</v>
      </c>
      <c r="AE64" s="37"/>
    </row>
    <row r="65" spans="4:30" ht="13.5" customHeight="1" x14ac:dyDescent="0.2"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1"/>
    </row>
    <row r="66" spans="4:30" s="22" customFormat="1" ht="13.5" customHeight="1" x14ac:dyDescent="0.2">
      <c r="D66" s="22" t="s">
        <v>8</v>
      </c>
    </row>
    <row r="67" spans="4:30" s="22" customFormat="1" ht="15" customHeight="1" x14ac:dyDescent="0.2">
      <c r="D67" s="23" t="s">
        <v>31</v>
      </c>
    </row>
    <row r="68" spans="4:30" s="22" customFormat="1" ht="15" customHeight="1" x14ac:dyDescent="0.2">
      <c r="D68" s="23" t="s">
        <v>32</v>
      </c>
    </row>
    <row r="69" spans="4:30" s="22" customFormat="1" ht="15" customHeight="1" x14ac:dyDescent="0.2">
      <c r="D69" s="23" t="s">
        <v>33</v>
      </c>
    </row>
    <row r="70" spans="4:30" ht="13.5" customHeight="1" x14ac:dyDescent="0.2">
      <c r="M70" s="24"/>
    </row>
    <row r="71" spans="4:30" s="3" customFormat="1" ht="13.5" customHeight="1" x14ac:dyDescent="0.25">
      <c r="D71" s="25" t="s">
        <v>0</v>
      </c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</row>
    <row r="72" spans="4:30" s="3" customFormat="1" ht="13.5" customHeight="1" x14ac:dyDescent="0.25"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</row>
    <row r="73" spans="4:30" s="3" customFormat="1" ht="13.5" customHeight="1" x14ac:dyDescent="0.25">
      <c r="D73" s="40">
        <v>44935</v>
      </c>
      <c r="E73" s="26"/>
      <c r="F73" s="26"/>
      <c r="G73" s="72" t="s">
        <v>76</v>
      </c>
      <c r="H73" s="72"/>
      <c r="I73" s="72"/>
      <c r="J73" s="72"/>
      <c r="K73" s="72"/>
      <c r="L73" s="27"/>
      <c r="M73" s="72"/>
      <c r="N73" s="72"/>
      <c r="O73" s="72"/>
      <c r="P73" s="30"/>
      <c r="Q73" s="30"/>
      <c r="R73" s="1"/>
      <c r="S73" s="1"/>
      <c r="T73" s="1"/>
      <c r="U73" s="1"/>
      <c r="V73" s="1"/>
      <c r="W73" s="48" t="s">
        <v>77</v>
      </c>
      <c r="X73" s="48"/>
      <c r="Y73" s="48"/>
      <c r="Z73" s="48"/>
      <c r="AA73" s="48"/>
      <c r="AB73" s="48"/>
      <c r="AC73" s="48"/>
      <c r="AD73" s="28"/>
    </row>
    <row r="74" spans="4:30" s="3" customFormat="1" ht="13.5" customHeight="1" x14ac:dyDescent="0.25">
      <c r="D74" s="29" t="s">
        <v>2</v>
      </c>
      <c r="E74" s="26"/>
      <c r="F74" s="26"/>
      <c r="G74" s="74" t="s">
        <v>27</v>
      </c>
      <c r="H74" s="74"/>
      <c r="I74" s="74"/>
      <c r="J74" s="74"/>
      <c r="K74" s="74"/>
      <c r="L74" s="1"/>
      <c r="M74" s="73" t="s">
        <v>7</v>
      </c>
      <c r="N74" s="73"/>
      <c r="O74" s="73"/>
      <c r="P74" s="30"/>
      <c r="Q74" s="30"/>
      <c r="R74" s="1"/>
      <c r="S74" s="1"/>
      <c r="T74" s="1"/>
      <c r="U74" s="1"/>
      <c r="V74" s="1"/>
      <c r="W74" s="47"/>
      <c r="X74" s="47"/>
      <c r="Y74" s="47"/>
      <c r="Z74" s="47"/>
      <c r="AA74" s="47"/>
      <c r="AB74" s="47"/>
      <c r="AC74" s="47"/>
    </row>
    <row r="75" spans="4:30" ht="13.5" customHeight="1" x14ac:dyDescent="0.2">
      <c r="D75" s="31"/>
    </row>
    <row r="76" spans="4:30" ht="13.5" customHeight="1" x14ac:dyDescent="0.2">
      <c r="D76" s="25" t="s">
        <v>28</v>
      </c>
    </row>
    <row r="77" spans="4:30" ht="13.5" customHeight="1" x14ac:dyDescent="0.2"/>
    <row r="78" spans="4:30" x14ac:dyDescent="0.2">
      <c r="D78" s="42">
        <v>44935</v>
      </c>
      <c r="E78" s="26"/>
      <c r="F78" s="26"/>
      <c r="G78" s="72" t="s">
        <v>78</v>
      </c>
      <c r="H78" s="72"/>
      <c r="I78" s="72"/>
      <c r="J78" s="72"/>
      <c r="K78" s="72"/>
      <c r="L78" s="27"/>
      <c r="M78" s="72"/>
      <c r="N78" s="72"/>
      <c r="O78" s="72"/>
      <c r="P78" s="30"/>
      <c r="Q78" s="30"/>
      <c r="W78" s="48" t="s">
        <v>79</v>
      </c>
      <c r="X78" s="48"/>
      <c r="Y78" s="48"/>
      <c r="Z78" s="48"/>
      <c r="AA78" s="48"/>
      <c r="AB78" s="48"/>
      <c r="AC78" s="48"/>
    </row>
    <row r="79" spans="4:30" x14ac:dyDescent="0.2">
      <c r="D79" s="29" t="s">
        <v>2</v>
      </c>
      <c r="E79" s="26"/>
      <c r="F79" s="26"/>
      <c r="G79" s="74" t="s">
        <v>27</v>
      </c>
      <c r="H79" s="74"/>
      <c r="I79" s="74"/>
      <c r="J79" s="74"/>
      <c r="K79" s="74"/>
      <c r="M79" s="73" t="s">
        <v>7</v>
      </c>
      <c r="N79" s="73"/>
      <c r="O79" s="73"/>
      <c r="P79" s="30"/>
      <c r="Q79" s="30"/>
      <c r="W79" s="47"/>
      <c r="X79" s="47"/>
      <c r="Y79" s="47"/>
      <c r="Z79" s="47"/>
      <c r="AA79" s="47"/>
      <c r="AB79" s="47"/>
      <c r="AC79" s="47"/>
    </row>
    <row r="82" spans="4:31" x14ac:dyDescent="0.2">
      <c r="D82" s="25" t="s">
        <v>68</v>
      </c>
    </row>
    <row r="84" spans="4:31" x14ac:dyDescent="0.2"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38 B18:D38 C39:C63" name="Диапазон3"/>
    <protectedRange sqref="Q18:AA63" name="Диапазон4"/>
    <protectedRange sqref="D73 G73 M73 M78 G78 D78" name="Диапазон5"/>
    <protectedRange sqref="E67:AD69" name="Диапазон6"/>
    <protectedRange sqref="W1" name="Диапазон8_1"/>
    <protectedRange sqref="D67:D69" name="Диапазон6_1"/>
    <protectedRange sqref="M18:P63" name="Диапазон4_1"/>
    <protectedRange sqref="E18:E38" name="Диапазон3_2"/>
    <protectedRange sqref="H18:J63" name="Диапазон3_4"/>
    <protectedRange sqref="G18:G38" name="Диапазон3_3_1"/>
    <protectedRange sqref="B40:B49" name="Диапазон3_1"/>
    <protectedRange sqref="B50:B64" name="Диапазон3_1_1"/>
  </protectedRanges>
  <autoFilter ref="A17:AE69"/>
  <mergeCells count="37">
    <mergeCell ref="B14:B16"/>
    <mergeCell ref="G14:J14"/>
    <mergeCell ref="J15:J16"/>
    <mergeCell ref="M78:O78"/>
    <mergeCell ref="M79:O79"/>
    <mergeCell ref="G78:K78"/>
    <mergeCell ref="G79:K79"/>
    <mergeCell ref="K14:K16"/>
    <mergeCell ref="G15:G16"/>
    <mergeCell ref="M73:O73"/>
    <mergeCell ref="M74:O74"/>
    <mergeCell ref="G73:K73"/>
    <mergeCell ref="G74:K74"/>
    <mergeCell ref="W15:AA15"/>
    <mergeCell ref="E9:AD9"/>
    <mergeCell ref="R15:V15"/>
    <mergeCell ref="AD14:AD16"/>
    <mergeCell ref="AC14:AC16"/>
    <mergeCell ref="E14:E16"/>
    <mergeCell ref="F14:F16"/>
    <mergeCell ref="M15:Q15"/>
    <mergeCell ref="AE14:AE16"/>
    <mergeCell ref="A14:A16"/>
    <mergeCell ref="D4:AD4"/>
    <mergeCell ref="D64:N64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M14:AA14"/>
  </mergeCells>
  <phoneticPr fontId="0" type="noConversion"/>
  <dataValidations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infopath/2007/PartnerControls"/>
    <ds:schemaRef ds:uri="http://purl.org/dc/elements/1.1/"/>
    <ds:schemaRef ds:uri="http://www.w3.org/XML/1998/namespace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schemas.microsoft.com/office/2006/metadata/properties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2023-01-12T12:10:20Z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